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05" windowWidth="13380" windowHeight="39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Лист1!$A$1:$AT$32</definedName>
  </definedNames>
  <calcPr calcId="145621"/>
</workbook>
</file>

<file path=xl/calcChain.xml><?xml version="1.0" encoding="utf-8"?>
<calcChain xmlns="http://schemas.openxmlformats.org/spreadsheetml/2006/main">
  <c r="AP8" i="1" l="1"/>
  <c r="AP9" i="1"/>
  <c r="AP10" i="1"/>
  <c r="AP12" i="1"/>
  <c r="AP13" i="1"/>
  <c r="AP14" i="1"/>
  <c r="AP15" i="1"/>
  <c r="AP16" i="1"/>
  <c r="AP17" i="1"/>
  <c r="AP18" i="1"/>
  <c r="AP19" i="1"/>
  <c r="AQ8" i="1"/>
  <c r="AQ11" i="1" l="1"/>
  <c r="AP11" i="1"/>
  <c r="AJ32" i="1" l="1"/>
  <c r="E32" i="1" l="1"/>
  <c r="I32" i="1"/>
  <c r="H32" i="1"/>
  <c r="L32" i="1"/>
  <c r="U32" i="1"/>
  <c r="Q32" i="1"/>
  <c r="P32" i="1"/>
  <c r="D32" i="1"/>
  <c r="T32" i="1"/>
  <c r="AQ24" i="1"/>
  <c r="AP24" i="1"/>
  <c r="AQ16" i="1"/>
  <c r="AR16" i="1" s="1"/>
  <c r="AQ12" i="1"/>
  <c r="AR12" i="1" s="1"/>
  <c r="AP25" i="1"/>
  <c r="AQ25" i="1"/>
  <c r="AP21" i="1"/>
  <c r="AQ21" i="1"/>
  <c r="AQ17" i="1"/>
  <c r="AQ13" i="1"/>
  <c r="AR13" i="1" s="1"/>
  <c r="AQ9" i="1"/>
  <c r="AP30" i="1"/>
  <c r="AQ30" i="1"/>
  <c r="AP26" i="1"/>
  <c r="AQ26" i="1"/>
  <c r="AP22" i="1"/>
  <c r="AQ22" i="1"/>
  <c r="AQ18" i="1"/>
  <c r="AQ14" i="1"/>
  <c r="AR14" i="1" s="1"/>
  <c r="AQ10" i="1"/>
  <c r="AQ27" i="1"/>
  <c r="AP27" i="1"/>
  <c r="AQ23" i="1"/>
  <c r="AP23" i="1"/>
  <c r="AQ19" i="1"/>
  <c r="AQ15" i="1"/>
  <c r="Z32" i="1"/>
  <c r="Y32" i="1"/>
  <c r="V32" i="1"/>
  <c r="M32" i="1"/>
  <c r="AR24" i="1" l="1"/>
  <c r="AT24" i="1" s="1"/>
  <c r="AR22" i="1"/>
  <c r="AT22" i="1" s="1"/>
  <c r="AR30" i="1"/>
  <c r="AT30" i="1" s="1"/>
  <c r="AR17" i="1"/>
  <c r="AS17" i="1" s="1"/>
  <c r="AR10" i="1"/>
  <c r="AT10" i="1" s="1"/>
  <c r="AR9" i="1"/>
  <c r="AT9" i="1" s="1"/>
  <c r="AR26" i="1"/>
  <c r="AS26" i="1" s="1"/>
  <c r="AR11" i="1"/>
  <c r="AT11" i="1" s="1"/>
  <c r="AR18" i="1"/>
  <c r="AR25" i="1"/>
  <c r="AS12" i="1"/>
  <c r="AT12" i="1"/>
  <c r="AS24" i="1"/>
  <c r="AR19" i="1"/>
  <c r="AR27" i="1"/>
  <c r="AS14" i="1"/>
  <c r="AT14" i="1"/>
  <c r="AT13" i="1"/>
  <c r="AS13" i="1"/>
  <c r="AR21" i="1"/>
  <c r="AP28" i="1"/>
  <c r="AS16" i="1"/>
  <c r="AT16" i="1"/>
  <c r="AQ20" i="1"/>
  <c r="AR8" i="1"/>
  <c r="AP20" i="1"/>
  <c r="AR15" i="1"/>
  <c r="AR23" i="1"/>
  <c r="AQ28" i="1"/>
  <c r="AS30" i="1" l="1"/>
  <c r="AS9" i="1"/>
  <c r="AS22" i="1"/>
  <c r="AT26" i="1"/>
  <c r="AT17" i="1"/>
  <c r="AS10" i="1"/>
  <c r="AS11" i="1"/>
  <c r="AT23" i="1"/>
  <c r="AS23" i="1"/>
  <c r="AT21" i="1"/>
  <c r="AS21" i="1"/>
  <c r="AA32" i="1"/>
  <c r="AN32" i="1" s="1"/>
  <c r="AT19" i="1"/>
  <c r="AS19" i="1"/>
  <c r="AS18" i="1"/>
  <c r="AT18" i="1"/>
  <c r="AQ29" i="1"/>
  <c r="AQ32" i="1" s="1"/>
  <c r="AS8" i="1"/>
  <c r="AT8" i="1"/>
  <c r="AP29" i="1"/>
  <c r="AR20" i="1"/>
  <c r="AT15" i="1"/>
  <c r="AS15" i="1"/>
  <c r="AT27" i="1"/>
  <c r="AS27" i="1"/>
  <c r="AT25" i="1"/>
  <c r="AS25" i="1"/>
  <c r="AR28" i="1"/>
  <c r="AP32" i="1" l="1"/>
  <c r="AR29" i="1"/>
  <c r="AR32" i="1" s="1"/>
  <c r="AS28" i="1"/>
  <c r="AT28" i="1"/>
  <c r="AS20" i="1"/>
  <c r="AT20" i="1"/>
  <c r="AT29" i="1" l="1"/>
  <c r="AT32" i="1" s="1"/>
  <c r="AS29" i="1"/>
  <c r="AS32" i="1" s="1"/>
</calcChain>
</file>

<file path=xl/sharedStrings.xml><?xml version="1.0" encoding="utf-8"?>
<sst xmlns="http://schemas.openxmlformats.org/spreadsheetml/2006/main" count="94" uniqueCount="55">
  <si>
    <t>Наименование муниципальных образований</t>
  </si>
  <si>
    <t>в  общеразвивающих
группах</t>
  </si>
  <si>
    <t xml:space="preserve">в компенсирующих
группах </t>
  </si>
  <si>
    <t xml:space="preserve"> в комбинированных
группах</t>
  </si>
  <si>
    <t xml:space="preserve">в  оздоровительных
группах </t>
  </si>
  <si>
    <t>Малокомплектные ДОУ</t>
  </si>
  <si>
    <t>дети-инвалиды</t>
  </si>
  <si>
    <t>в том числе воспитанников в режиме :</t>
  </si>
  <si>
    <t>ИТОГО по НПФ</t>
  </si>
  <si>
    <t xml:space="preserve">Норматив расходов </t>
  </si>
  <si>
    <t xml:space="preserve">Кол-во воспитанников </t>
  </si>
  <si>
    <t>Кол-во групп</t>
  </si>
  <si>
    <t>кт</t>
  </si>
  <si>
    <t>полного дня</t>
  </si>
  <si>
    <t>общий кт</t>
  </si>
  <si>
    <t>село</t>
  </si>
  <si>
    <t>город</t>
  </si>
  <si>
    <t>г. Стрежевой</t>
  </si>
  <si>
    <t>Итого по северной группе</t>
  </si>
  <si>
    <t>г.Томск</t>
  </si>
  <si>
    <t>Итого по южной группе</t>
  </si>
  <si>
    <t>ВСЕГО</t>
  </si>
  <si>
    <t>ВСЕГО с ЗАТО Северск</t>
  </si>
  <si>
    <t xml:space="preserve">Кол-во
воспитанников </t>
  </si>
  <si>
    <t>тыс. рублей</t>
  </si>
  <si>
    <t>2024 г</t>
  </si>
  <si>
    <t>2025 г</t>
  </si>
  <si>
    <t>нераспределенный объем бюджетных ассигнвоаний</t>
  </si>
  <si>
    <t>Район-ный и север-ный коэффи-циент</t>
  </si>
  <si>
    <t>Александровский район</t>
  </si>
  <si>
    <t>Бакчарский район</t>
  </si>
  <si>
    <t>Верхнекетский район</t>
  </si>
  <si>
    <t>Каргасокский район</t>
  </si>
  <si>
    <t>Колпашевский район</t>
  </si>
  <si>
    <t>Кривошеинский район</t>
  </si>
  <si>
    <t>Молчановский район</t>
  </si>
  <si>
    <t>Парабельский район</t>
  </si>
  <si>
    <t>Тегульдетский район</t>
  </si>
  <si>
    <t>Чаинский район</t>
  </si>
  <si>
    <t>г. Кедровый</t>
  </si>
  <si>
    <t>Асиновский район</t>
  </si>
  <si>
    <t>Зырянский район</t>
  </si>
  <si>
    <t>Кожевниковский район</t>
  </si>
  <si>
    <t>Первомайский район</t>
  </si>
  <si>
    <t>Томский район</t>
  </si>
  <si>
    <t>Шегарский район</t>
  </si>
  <si>
    <t>ЗАТО Северск</t>
  </si>
  <si>
    <t xml:space="preserve">Всего воспитан-
ников </t>
  </si>
  <si>
    <t>кратко-времен-ного пребы-вания</t>
  </si>
  <si>
    <t xml:space="preserve">сокра-щенно-го дня </t>
  </si>
  <si>
    <t>прод-ленно-го дня</t>
  </si>
  <si>
    <t>кругло-суточ-ного пребы-вания</t>
  </si>
  <si>
    <t>2026 г</t>
  </si>
  <si>
    <t>Шести днев-ная рабо-чая неделя</t>
  </si>
  <si>
    <t>Расчет распределения субвенций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</si>
</sst>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</font>
    <font>
      <b/>
      <sz val="10"/>
      <name val="Times New Roman"/>
      <family val="1"/>
      <charset val="204"/>
    </font>
    <font>
      <b/>
      <sz val="16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i/>
      <sz val="12"/>
      <name val="PT Astra Serif"/>
      <family val="1"/>
      <charset val="204"/>
    </font>
    <font>
      <i/>
      <sz val="12"/>
      <name val="PT Astra Serif"/>
      <family val="1"/>
      <charset val="204"/>
    </font>
    <font>
      <b/>
      <sz val="3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0" fillId="2" borderId="0" xfId="0" applyFill="1"/>
    <xf numFmtId="0" fontId="3" fillId="2" borderId="0" xfId="1" applyFont="1" applyFill="1" applyBorder="1" applyAlignment="1">
      <alignment horizontal="right" vertical="center"/>
    </xf>
    <xf numFmtId="166" fontId="2" fillId="2" borderId="0" xfId="1" applyNumberFormat="1" applyFont="1" applyFill="1" applyBorder="1" applyAlignment="1">
      <alignment horizontal="center"/>
    </xf>
    <xf numFmtId="0" fontId="0" fillId="2" borderId="0" xfId="0" applyFill="1" applyBorder="1"/>
    <xf numFmtId="166" fontId="0" fillId="2" borderId="0" xfId="0" applyNumberFormat="1" applyFill="1" applyBorder="1"/>
    <xf numFmtId="0" fontId="4" fillId="2" borderId="0" xfId="1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1" quotePrefix="1" applyFont="1" applyFill="1" applyBorder="1" applyAlignment="1">
      <alignment horizontal="center" wrapText="1"/>
    </xf>
    <xf numFmtId="3" fontId="7" fillId="2" borderId="0" xfId="1" applyNumberFormat="1" applyFont="1" applyFill="1" applyBorder="1" applyAlignment="1">
      <alignment horizontal="center"/>
    </xf>
    <xf numFmtId="3" fontId="8" fillId="2" borderId="0" xfId="1" applyNumberFormat="1" applyFont="1" applyFill="1" applyBorder="1" applyAlignment="1">
      <alignment horizontal="center"/>
    </xf>
    <xf numFmtId="2" fontId="9" fillId="2" borderId="1" xfId="1" applyNumberFormat="1" applyFont="1" applyFill="1" applyBorder="1" applyAlignment="1">
      <alignment horizontal="center"/>
    </xf>
    <xf numFmtId="166" fontId="9" fillId="2" borderId="1" xfId="1" applyNumberFormat="1" applyFont="1" applyFill="1" applyBorder="1" applyAlignment="1">
      <alignment horizontal="center"/>
    </xf>
    <xf numFmtId="3" fontId="6" fillId="2" borderId="1" xfId="1" applyNumberFormat="1" applyFont="1" applyFill="1" applyBorder="1" applyAlignment="1">
      <alignment horizontal="center"/>
    </xf>
    <xf numFmtId="166" fontId="6" fillId="2" borderId="1" xfId="1" applyNumberFormat="1" applyFont="1" applyFill="1" applyBorder="1" applyAlignment="1">
      <alignment horizontal="center"/>
    </xf>
    <xf numFmtId="3" fontId="10" fillId="2" borderId="1" xfId="1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top" wrapText="1"/>
    </xf>
    <xf numFmtId="0" fontId="9" fillId="2" borderId="1" xfId="1" applyFont="1" applyFill="1" applyBorder="1" applyAlignment="1"/>
    <xf numFmtId="165" fontId="9" fillId="2" borderId="1" xfId="1" applyNumberFormat="1" applyFont="1" applyFill="1" applyBorder="1" applyAlignment="1">
      <alignment horizontal="center"/>
    </xf>
    <xf numFmtId="1" fontId="9" fillId="2" borderId="1" xfId="1" applyNumberFormat="1" applyFont="1" applyFill="1" applyBorder="1" applyAlignment="1">
      <alignment horizontal="center"/>
    </xf>
    <xf numFmtId="4" fontId="9" fillId="2" borderId="1" xfId="1" applyNumberFormat="1" applyFont="1" applyFill="1" applyBorder="1" applyAlignment="1">
      <alignment horizontal="center"/>
    </xf>
    <xf numFmtId="3" fontId="9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>
      <alignment horizontal="center"/>
    </xf>
    <xf numFmtId="1" fontId="6" fillId="2" borderId="1" xfId="1" applyNumberFormat="1" applyFont="1" applyFill="1" applyBorder="1" applyAlignment="1">
      <alignment horizontal="left" wrapText="1"/>
    </xf>
    <xf numFmtId="165" fontId="6" fillId="2" borderId="1" xfId="1" applyNumberFormat="1" applyFont="1" applyFill="1" applyBorder="1" applyAlignment="1">
      <alignment horizontal="center"/>
    </xf>
    <xf numFmtId="164" fontId="6" fillId="2" borderId="1" xfId="1" applyNumberFormat="1" applyFont="1" applyFill="1" applyBorder="1" applyAlignment="1">
      <alignment horizontal="center"/>
    </xf>
    <xf numFmtId="1" fontId="6" fillId="2" borderId="1" xfId="1" applyNumberFormat="1" applyFont="1" applyFill="1" applyBorder="1" applyAlignment="1">
      <alignment horizontal="center"/>
    </xf>
    <xf numFmtId="1" fontId="10" fillId="2" borderId="1" xfId="1" applyNumberFormat="1" applyFont="1" applyFill="1" applyBorder="1" applyAlignment="1"/>
    <xf numFmtId="165" fontId="10" fillId="2" borderId="1" xfId="1" applyNumberFormat="1" applyFont="1" applyFill="1" applyBorder="1" applyAlignment="1">
      <alignment horizontal="center"/>
    </xf>
    <xf numFmtId="3" fontId="11" fillId="2" borderId="1" xfId="1" applyNumberFormat="1" applyFont="1" applyFill="1" applyBorder="1" applyAlignment="1">
      <alignment horizontal="center"/>
    </xf>
    <xf numFmtId="164" fontId="11" fillId="2" borderId="1" xfId="1" applyNumberFormat="1" applyFont="1" applyFill="1" applyBorder="1" applyAlignment="1">
      <alignment horizontal="center"/>
    </xf>
    <xf numFmtId="0" fontId="9" fillId="2" borderId="1" xfId="1" applyFont="1" applyFill="1" applyBorder="1" applyAlignment="1">
      <alignment horizontal="left"/>
    </xf>
    <xf numFmtId="0" fontId="6" fillId="2" borderId="1" xfId="1" applyFont="1" applyFill="1" applyBorder="1" applyAlignment="1">
      <alignment horizontal="center" vertical="top" wrapText="1"/>
    </xf>
    <xf numFmtId="166" fontId="9" fillId="0" borderId="1" xfId="1" applyNumberFormat="1" applyFont="1" applyFill="1" applyBorder="1" applyAlignment="1">
      <alignment horizontal="center"/>
    </xf>
    <xf numFmtId="3" fontId="6" fillId="2" borderId="1" xfId="1" applyNumberFormat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1" quotePrefix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right" vertical="center"/>
    </xf>
    <xf numFmtId="0" fontId="6" fillId="2" borderId="1" xfId="1" quotePrefix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Свод по муниципалитетам на 2006 год 30.0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4"/>
  <sheetViews>
    <sheetView tabSelected="1" view="pageLayout" zoomScaleNormal="78" zoomScaleSheetLayoutView="70" workbookViewId="0">
      <selection activeCell="A21" sqref="A21:XFD32"/>
    </sheetView>
  </sheetViews>
  <sheetFormatPr defaultColWidth="9.140625" defaultRowHeight="15" x14ac:dyDescent="0.25"/>
  <cols>
    <col min="1" max="1" width="25" style="1" customWidth="1"/>
    <col min="2" max="3" width="8" style="1" customWidth="1"/>
    <col min="4" max="4" width="9.7109375" style="1" customWidth="1"/>
    <col min="5" max="5" width="8.5703125" style="1" customWidth="1"/>
    <col min="6" max="6" width="9.28515625" style="1" customWidth="1"/>
    <col min="7" max="7" width="9.7109375" style="1" customWidth="1"/>
    <col min="8" max="8" width="9" style="1" customWidth="1"/>
    <col min="9" max="9" width="7.28515625" style="1" customWidth="1"/>
    <col min="10" max="10" width="8" style="1" customWidth="1"/>
    <col min="11" max="11" width="9" style="1" customWidth="1"/>
    <col min="12" max="12" width="10" style="1" customWidth="1"/>
    <col min="13" max="13" width="8.140625" style="1" customWidth="1"/>
    <col min="14" max="16" width="8" style="1" customWidth="1"/>
    <col min="17" max="17" width="7.28515625" style="1" customWidth="1"/>
    <col min="18" max="18" width="7" style="1" customWidth="1"/>
    <col min="19" max="19" width="10" style="1" customWidth="1"/>
    <col min="20" max="20" width="7.42578125" style="1" customWidth="1"/>
    <col min="21" max="21" width="6.5703125" style="1" customWidth="1"/>
    <col min="22" max="22" width="8" style="1" customWidth="1"/>
    <col min="23" max="23" width="9.140625" style="1" customWidth="1"/>
    <col min="24" max="24" width="10.28515625" style="1" customWidth="1"/>
    <col min="25" max="25" width="8.5703125" style="1" customWidth="1"/>
    <col min="26" max="26" width="7.140625" style="1" customWidth="1"/>
    <col min="27" max="27" width="11.140625" style="1" customWidth="1"/>
    <col min="28" max="28" width="8.85546875" style="1" customWidth="1"/>
    <col min="29" max="29" width="8" style="1" customWidth="1"/>
    <col min="30" max="30" width="9.28515625" style="1" customWidth="1"/>
    <col min="31" max="31" width="7.28515625" style="1" customWidth="1"/>
    <col min="32" max="32" width="9.7109375" style="1" customWidth="1"/>
    <col min="33" max="33" width="6" style="1" customWidth="1"/>
    <col min="34" max="34" width="8" style="1" customWidth="1"/>
    <col min="35" max="35" width="7.28515625" style="1" customWidth="1"/>
    <col min="36" max="36" width="8.85546875" style="1" customWidth="1"/>
    <col min="37" max="37" width="7.140625" style="1" customWidth="1"/>
    <col min="38" max="38" width="8.28515625" style="1" customWidth="1"/>
    <col min="39" max="39" width="7.140625" style="1" customWidth="1"/>
    <col min="40" max="40" width="8.140625" style="1" customWidth="1"/>
    <col min="41" max="41" width="9.42578125" style="1" customWidth="1"/>
    <col min="42" max="42" width="12.7109375" style="1" customWidth="1"/>
    <col min="43" max="43" width="13.5703125" style="1" customWidth="1"/>
    <col min="44" max="44" width="13.85546875" style="1" customWidth="1"/>
    <col min="45" max="45" width="13.28515625" style="1" customWidth="1"/>
    <col min="46" max="46" width="13.7109375" style="1" customWidth="1"/>
    <col min="47" max="16384" width="9.140625" style="1"/>
  </cols>
  <sheetData>
    <row r="1" spans="1:46" ht="26.25" customHeight="1" x14ac:dyDescent="0.25">
      <c r="A1" s="36" t="s">
        <v>54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</row>
    <row r="2" spans="1:46" ht="117.4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</row>
    <row r="3" spans="1:46" ht="20.2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7"/>
      <c r="AT3" s="7"/>
    </row>
    <row r="4" spans="1:46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9"/>
      <c r="AS4" s="7"/>
      <c r="AT4" s="10" t="s">
        <v>24</v>
      </c>
    </row>
    <row r="5" spans="1:46" ht="42.6" customHeight="1" x14ac:dyDescent="0.25">
      <c r="A5" s="40" t="s">
        <v>0</v>
      </c>
      <c r="B5" s="37" t="s">
        <v>1</v>
      </c>
      <c r="C5" s="39"/>
      <c r="D5" s="39"/>
      <c r="E5" s="37"/>
      <c r="F5" s="37" t="s">
        <v>2</v>
      </c>
      <c r="G5" s="39"/>
      <c r="H5" s="39"/>
      <c r="I5" s="39"/>
      <c r="J5" s="37" t="s">
        <v>3</v>
      </c>
      <c r="K5" s="39"/>
      <c r="L5" s="39"/>
      <c r="M5" s="37"/>
      <c r="N5" s="37" t="s">
        <v>4</v>
      </c>
      <c r="O5" s="39"/>
      <c r="P5" s="39"/>
      <c r="Q5" s="37"/>
      <c r="R5" s="37" t="s">
        <v>5</v>
      </c>
      <c r="S5" s="37"/>
      <c r="T5" s="37"/>
      <c r="U5" s="37"/>
      <c r="V5" s="37"/>
      <c r="W5" s="37" t="s">
        <v>6</v>
      </c>
      <c r="X5" s="39"/>
      <c r="Y5" s="39"/>
      <c r="Z5" s="37"/>
      <c r="AA5" s="37" t="s">
        <v>47</v>
      </c>
      <c r="AB5" s="45" t="s">
        <v>7</v>
      </c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4" t="s">
        <v>28</v>
      </c>
      <c r="AP5" s="35" t="s">
        <v>8</v>
      </c>
      <c r="AQ5" s="35"/>
      <c r="AR5" s="35"/>
      <c r="AS5" s="35"/>
      <c r="AT5" s="35"/>
    </row>
    <row r="6" spans="1:46" ht="59.45" customHeight="1" x14ac:dyDescent="0.25">
      <c r="A6" s="41"/>
      <c r="B6" s="37" t="s">
        <v>9</v>
      </c>
      <c r="C6" s="38"/>
      <c r="D6" s="37" t="s">
        <v>10</v>
      </c>
      <c r="E6" s="38"/>
      <c r="F6" s="37" t="s">
        <v>9</v>
      </c>
      <c r="G6" s="38"/>
      <c r="H6" s="37" t="s">
        <v>10</v>
      </c>
      <c r="I6" s="38"/>
      <c r="J6" s="37" t="s">
        <v>9</v>
      </c>
      <c r="K6" s="38"/>
      <c r="L6" s="37" t="s">
        <v>10</v>
      </c>
      <c r="M6" s="38"/>
      <c r="N6" s="37" t="s">
        <v>9</v>
      </c>
      <c r="O6" s="38"/>
      <c r="P6" s="37" t="s">
        <v>10</v>
      </c>
      <c r="Q6" s="38"/>
      <c r="R6" s="37" t="s">
        <v>9</v>
      </c>
      <c r="S6" s="37"/>
      <c r="T6" s="37" t="s">
        <v>23</v>
      </c>
      <c r="U6" s="38"/>
      <c r="V6" s="33" t="s">
        <v>11</v>
      </c>
      <c r="W6" s="37" t="s">
        <v>9</v>
      </c>
      <c r="X6" s="37"/>
      <c r="Y6" s="37" t="s">
        <v>10</v>
      </c>
      <c r="Z6" s="38"/>
      <c r="AA6" s="37"/>
      <c r="AB6" s="37" t="s">
        <v>48</v>
      </c>
      <c r="AC6" s="37" t="s">
        <v>12</v>
      </c>
      <c r="AD6" s="37" t="s">
        <v>49</v>
      </c>
      <c r="AE6" s="46" t="s">
        <v>12</v>
      </c>
      <c r="AF6" s="37" t="s">
        <v>13</v>
      </c>
      <c r="AG6" s="37" t="s">
        <v>12</v>
      </c>
      <c r="AH6" s="37" t="s">
        <v>50</v>
      </c>
      <c r="AI6" s="37" t="s">
        <v>12</v>
      </c>
      <c r="AJ6" s="37" t="s">
        <v>51</v>
      </c>
      <c r="AK6" s="37" t="s">
        <v>12</v>
      </c>
      <c r="AL6" s="37" t="s">
        <v>53</v>
      </c>
      <c r="AM6" s="37" t="s">
        <v>12</v>
      </c>
      <c r="AN6" s="37" t="s">
        <v>14</v>
      </c>
      <c r="AO6" s="44"/>
      <c r="AP6" s="35" t="s">
        <v>15</v>
      </c>
      <c r="AQ6" s="35" t="s">
        <v>16</v>
      </c>
      <c r="AR6" s="35" t="s">
        <v>25</v>
      </c>
      <c r="AS6" s="35" t="s">
        <v>26</v>
      </c>
      <c r="AT6" s="35" t="s">
        <v>52</v>
      </c>
    </row>
    <row r="7" spans="1:46" ht="35.450000000000003" customHeight="1" x14ac:dyDescent="0.25">
      <c r="A7" s="42"/>
      <c r="B7" s="17" t="s">
        <v>16</v>
      </c>
      <c r="C7" s="17" t="s">
        <v>15</v>
      </c>
      <c r="D7" s="17" t="s">
        <v>16</v>
      </c>
      <c r="E7" s="17" t="s">
        <v>15</v>
      </c>
      <c r="F7" s="17" t="s">
        <v>16</v>
      </c>
      <c r="G7" s="17" t="s">
        <v>15</v>
      </c>
      <c r="H7" s="17" t="s">
        <v>16</v>
      </c>
      <c r="I7" s="17" t="s">
        <v>15</v>
      </c>
      <c r="J7" s="17" t="s">
        <v>16</v>
      </c>
      <c r="K7" s="17" t="s">
        <v>15</v>
      </c>
      <c r="L7" s="17" t="s">
        <v>16</v>
      </c>
      <c r="M7" s="17" t="s">
        <v>15</v>
      </c>
      <c r="N7" s="17" t="s">
        <v>16</v>
      </c>
      <c r="O7" s="17" t="s">
        <v>15</v>
      </c>
      <c r="P7" s="17" t="s">
        <v>16</v>
      </c>
      <c r="Q7" s="17" t="s">
        <v>15</v>
      </c>
      <c r="R7" s="17" t="s">
        <v>16</v>
      </c>
      <c r="S7" s="17" t="s">
        <v>15</v>
      </c>
      <c r="T7" s="17" t="s">
        <v>16</v>
      </c>
      <c r="U7" s="17" t="s">
        <v>15</v>
      </c>
      <c r="V7" s="17" t="s">
        <v>15</v>
      </c>
      <c r="W7" s="17" t="s">
        <v>16</v>
      </c>
      <c r="X7" s="17" t="s">
        <v>15</v>
      </c>
      <c r="Y7" s="17" t="s">
        <v>16</v>
      </c>
      <c r="Z7" s="17" t="s">
        <v>15</v>
      </c>
      <c r="AA7" s="37"/>
      <c r="AB7" s="37"/>
      <c r="AC7" s="37"/>
      <c r="AD7" s="37"/>
      <c r="AE7" s="46"/>
      <c r="AF7" s="37"/>
      <c r="AG7" s="37"/>
      <c r="AH7" s="37"/>
      <c r="AI7" s="37"/>
      <c r="AJ7" s="37"/>
      <c r="AK7" s="37"/>
      <c r="AL7" s="37"/>
      <c r="AM7" s="37"/>
      <c r="AN7" s="37"/>
      <c r="AO7" s="44"/>
      <c r="AP7" s="35"/>
      <c r="AQ7" s="35"/>
      <c r="AR7" s="35"/>
      <c r="AS7" s="35"/>
      <c r="AT7" s="35"/>
    </row>
    <row r="8" spans="1:46" ht="29.25" customHeight="1" x14ac:dyDescent="0.25">
      <c r="A8" s="18" t="s">
        <v>29</v>
      </c>
      <c r="B8" s="19">
        <v>46.618000000000002</v>
      </c>
      <c r="C8" s="19">
        <v>57.765000000000001</v>
      </c>
      <c r="D8" s="20">
        <v>0</v>
      </c>
      <c r="E8" s="20">
        <v>229</v>
      </c>
      <c r="F8" s="19">
        <v>145.82300000000001</v>
      </c>
      <c r="G8" s="19">
        <v>178.34800000000001</v>
      </c>
      <c r="H8" s="20">
        <v>0</v>
      </c>
      <c r="I8" s="20">
        <v>0</v>
      </c>
      <c r="J8" s="19">
        <v>65.212999999999994</v>
      </c>
      <c r="K8" s="19">
        <v>80.384</v>
      </c>
      <c r="L8" s="20">
        <v>0</v>
      </c>
      <c r="M8" s="20">
        <v>88</v>
      </c>
      <c r="N8" s="19">
        <v>64.81</v>
      </c>
      <c r="O8" s="19">
        <v>79.721000000000004</v>
      </c>
      <c r="P8" s="20">
        <v>0</v>
      </c>
      <c r="Q8" s="20">
        <v>0</v>
      </c>
      <c r="R8" s="19"/>
      <c r="S8" s="21">
        <v>1125.011</v>
      </c>
      <c r="T8" s="20">
        <v>0</v>
      </c>
      <c r="U8" s="20">
        <v>19</v>
      </c>
      <c r="V8" s="20">
        <v>2</v>
      </c>
      <c r="W8" s="19">
        <v>91.983000000000004</v>
      </c>
      <c r="X8" s="19">
        <v>119.846</v>
      </c>
      <c r="Y8" s="20">
        <v>0</v>
      </c>
      <c r="Z8" s="20">
        <v>2</v>
      </c>
      <c r="AA8" s="22">
        <v>338</v>
      </c>
      <c r="AB8" s="20">
        <v>0</v>
      </c>
      <c r="AC8" s="23">
        <v>0.45</v>
      </c>
      <c r="AD8" s="20">
        <v>0</v>
      </c>
      <c r="AE8" s="23">
        <v>0.83299999999999996</v>
      </c>
      <c r="AF8" s="20">
        <v>338</v>
      </c>
      <c r="AG8" s="20">
        <v>1</v>
      </c>
      <c r="AH8" s="20">
        <v>0</v>
      </c>
      <c r="AI8" s="23">
        <v>1.2000000000000002</v>
      </c>
      <c r="AJ8" s="20">
        <v>0</v>
      </c>
      <c r="AK8" s="23">
        <v>1.3</v>
      </c>
      <c r="AL8" s="23">
        <v>0</v>
      </c>
      <c r="AM8" s="23">
        <v>1.2</v>
      </c>
      <c r="AN8" s="23">
        <v>1</v>
      </c>
      <c r="AO8" s="11">
        <v>2.2000000000000002</v>
      </c>
      <c r="AP8" s="34">
        <f t="shared" ref="AP8:AP19" si="0">ROUNDUP(((C8*E8*AO8)+(G8*I8*AO8)+(K8*M8*AO8)+(O8*Q8*AO8)+(S8*V8*AO8)+(X8*Z8*AO8))*AN8,1)</f>
        <v>50141.799999999996</v>
      </c>
      <c r="AQ8" s="34">
        <f t="shared" ref="AQ8:AQ19" si="1">ROUNDUP(((B8*D8*AO8)+(F8*H8*AO8)+(J8*L8*AO8)+(N8*P8*AO8)+(W8*Y8*AO8))*AN8,1)</f>
        <v>0</v>
      </c>
      <c r="AR8" s="12">
        <f>AP8+AQ8</f>
        <v>50141.799999999996</v>
      </c>
      <c r="AS8" s="12">
        <f>AR8</f>
        <v>50141.799999999996</v>
      </c>
      <c r="AT8" s="12">
        <f>AR8</f>
        <v>50141.799999999996</v>
      </c>
    </row>
    <row r="9" spans="1:46" ht="29.25" customHeight="1" x14ac:dyDescent="0.25">
      <c r="A9" s="18" t="s">
        <v>30</v>
      </c>
      <c r="B9" s="19">
        <v>46.618000000000002</v>
      </c>
      <c r="C9" s="19">
        <v>57.765000000000001</v>
      </c>
      <c r="D9" s="20">
        <v>0</v>
      </c>
      <c r="E9" s="20">
        <v>208</v>
      </c>
      <c r="F9" s="19">
        <v>145.82300000000001</v>
      </c>
      <c r="G9" s="19">
        <v>178.34800000000001</v>
      </c>
      <c r="H9" s="20">
        <v>0</v>
      </c>
      <c r="I9" s="20">
        <v>0</v>
      </c>
      <c r="J9" s="19">
        <v>65.212999999999994</v>
      </c>
      <c r="K9" s="19">
        <v>80.384</v>
      </c>
      <c r="L9" s="20">
        <v>0</v>
      </c>
      <c r="M9" s="20">
        <v>0</v>
      </c>
      <c r="N9" s="19">
        <v>64.81</v>
      </c>
      <c r="O9" s="19">
        <v>79.721000000000004</v>
      </c>
      <c r="P9" s="20">
        <v>0</v>
      </c>
      <c r="Q9" s="20">
        <v>0</v>
      </c>
      <c r="R9" s="19"/>
      <c r="S9" s="21">
        <v>1125.011</v>
      </c>
      <c r="T9" s="20">
        <v>0</v>
      </c>
      <c r="U9" s="20">
        <v>0</v>
      </c>
      <c r="V9" s="20">
        <v>0</v>
      </c>
      <c r="W9" s="19">
        <v>91.983000000000004</v>
      </c>
      <c r="X9" s="19">
        <v>119.846</v>
      </c>
      <c r="Y9" s="20">
        <v>0</v>
      </c>
      <c r="Z9" s="20">
        <v>2</v>
      </c>
      <c r="AA9" s="22">
        <v>210</v>
      </c>
      <c r="AB9" s="20">
        <v>0</v>
      </c>
      <c r="AC9" s="23">
        <v>0.45</v>
      </c>
      <c r="AD9" s="20">
        <v>0</v>
      </c>
      <c r="AE9" s="23">
        <v>0.83299999999999996</v>
      </c>
      <c r="AF9" s="20">
        <v>210</v>
      </c>
      <c r="AG9" s="20">
        <v>1</v>
      </c>
      <c r="AH9" s="20">
        <v>0</v>
      </c>
      <c r="AI9" s="23">
        <v>1.2000000000000002</v>
      </c>
      <c r="AJ9" s="20">
        <v>0</v>
      </c>
      <c r="AK9" s="23">
        <v>1.3</v>
      </c>
      <c r="AL9" s="23">
        <v>0</v>
      </c>
      <c r="AM9" s="23">
        <v>1.2</v>
      </c>
      <c r="AN9" s="23">
        <v>1</v>
      </c>
      <c r="AO9" s="11">
        <v>1.8</v>
      </c>
      <c r="AP9" s="34">
        <f t="shared" si="0"/>
        <v>22058.699999999997</v>
      </c>
      <c r="AQ9" s="34">
        <f t="shared" si="1"/>
        <v>0</v>
      </c>
      <c r="AR9" s="12">
        <f t="shared" ref="AR9:AR30" si="2">AP9+AQ9</f>
        <v>22058.699999999997</v>
      </c>
      <c r="AS9" s="12">
        <f t="shared" ref="AS9:AS30" si="3">AR9</f>
        <v>22058.699999999997</v>
      </c>
      <c r="AT9" s="12">
        <f t="shared" ref="AT9:AT30" si="4">AR9</f>
        <v>22058.699999999997</v>
      </c>
    </row>
    <row r="10" spans="1:46" ht="29.25" customHeight="1" x14ac:dyDescent="0.25">
      <c r="A10" s="18" t="s">
        <v>31</v>
      </c>
      <c r="B10" s="19">
        <v>46.618000000000002</v>
      </c>
      <c r="C10" s="19">
        <v>57.765000000000001</v>
      </c>
      <c r="D10" s="20">
        <v>0</v>
      </c>
      <c r="E10" s="20">
        <v>84</v>
      </c>
      <c r="F10" s="19">
        <v>145.82300000000001</v>
      </c>
      <c r="G10" s="19">
        <v>178.34800000000001</v>
      </c>
      <c r="H10" s="20">
        <v>0</v>
      </c>
      <c r="I10" s="20">
        <v>0</v>
      </c>
      <c r="J10" s="19">
        <v>65.212999999999994</v>
      </c>
      <c r="K10" s="19">
        <v>80.384</v>
      </c>
      <c r="L10" s="20">
        <v>0</v>
      </c>
      <c r="M10" s="20">
        <v>387</v>
      </c>
      <c r="N10" s="19">
        <v>64.81</v>
      </c>
      <c r="O10" s="19">
        <v>79.721000000000004</v>
      </c>
      <c r="P10" s="20">
        <v>0</v>
      </c>
      <c r="Q10" s="20">
        <v>0</v>
      </c>
      <c r="R10" s="19"/>
      <c r="S10" s="21">
        <v>1125.011</v>
      </c>
      <c r="T10" s="20">
        <v>0</v>
      </c>
      <c r="U10" s="20">
        <v>0</v>
      </c>
      <c r="V10" s="20">
        <v>0</v>
      </c>
      <c r="W10" s="19">
        <v>91.983000000000004</v>
      </c>
      <c r="X10" s="19">
        <v>119.846</v>
      </c>
      <c r="Y10" s="20">
        <v>0</v>
      </c>
      <c r="Z10" s="20">
        <v>0</v>
      </c>
      <c r="AA10" s="22">
        <v>471</v>
      </c>
      <c r="AB10" s="20">
        <v>0</v>
      </c>
      <c r="AC10" s="23">
        <v>0.45</v>
      </c>
      <c r="AD10" s="20">
        <v>0</v>
      </c>
      <c r="AE10" s="23">
        <v>0.83299999999999996</v>
      </c>
      <c r="AF10" s="20">
        <v>471</v>
      </c>
      <c r="AG10" s="20">
        <v>1</v>
      </c>
      <c r="AH10" s="20">
        <v>0</v>
      </c>
      <c r="AI10" s="23">
        <v>1.2000000000000002</v>
      </c>
      <c r="AJ10" s="20">
        <v>0</v>
      </c>
      <c r="AK10" s="23">
        <v>1.3</v>
      </c>
      <c r="AL10" s="23">
        <v>0</v>
      </c>
      <c r="AM10" s="23">
        <v>1.2</v>
      </c>
      <c r="AN10" s="23">
        <v>1</v>
      </c>
      <c r="AO10" s="11">
        <v>2</v>
      </c>
      <c r="AP10" s="34">
        <f t="shared" si="0"/>
        <v>71921.8</v>
      </c>
      <c r="AQ10" s="34">
        <f t="shared" si="1"/>
        <v>0</v>
      </c>
      <c r="AR10" s="12">
        <f t="shared" si="2"/>
        <v>71921.8</v>
      </c>
      <c r="AS10" s="12">
        <f t="shared" si="3"/>
        <v>71921.8</v>
      </c>
      <c r="AT10" s="12">
        <f t="shared" si="4"/>
        <v>71921.8</v>
      </c>
    </row>
    <row r="11" spans="1:46" ht="29.25" customHeight="1" x14ac:dyDescent="0.25">
      <c r="A11" s="18" t="s">
        <v>32</v>
      </c>
      <c r="B11" s="19">
        <v>46.618000000000002</v>
      </c>
      <c r="C11" s="19">
        <v>57.765000000000001</v>
      </c>
      <c r="D11" s="20">
        <v>0</v>
      </c>
      <c r="E11" s="20">
        <v>549</v>
      </c>
      <c r="F11" s="19">
        <v>145.82300000000001</v>
      </c>
      <c r="G11" s="19">
        <v>178.34800000000001</v>
      </c>
      <c r="H11" s="20">
        <v>0</v>
      </c>
      <c r="I11" s="20">
        <v>0</v>
      </c>
      <c r="J11" s="19">
        <v>65.212999999999994</v>
      </c>
      <c r="K11" s="19">
        <v>80.384</v>
      </c>
      <c r="L11" s="20">
        <v>0</v>
      </c>
      <c r="M11" s="20">
        <v>179</v>
      </c>
      <c r="N11" s="19">
        <v>64.81</v>
      </c>
      <c r="O11" s="19">
        <v>79.721000000000004</v>
      </c>
      <c r="P11" s="20">
        <v>0</v>
      </c>
      <c r="Q11" s="20">
        <v>0</v>
      </c>
      <c r="R11" s="19"/>
      <c r="S11" s="21">
        <v>1125.011</v>
      </c>
      <c r="T11" s="20">
        <v>0</v>
      </c>
      <c r="U11" s="20">
        <v>0</v>
      </c>
      <c r="V11" s="20">
        <v>0</v>
      </c>
      <c r="W11" s="19">
        <v>91.983000000000004</v>
      </c>
      <c r="X11" s="19">
        <v>119.846</v>
      </c>
      <c r="Y11" s="20">
        <v>0</v>
      </c>
      <c r="Z11" s="20">
        <v>6</v>
      </c>
      <c r="AA11" s="22">
        <v>734</v>
      </c>
      <c r="AB11" s="20">
        <v>0</v>
      </c>
      <c r="AC11" s="23">
        <v>0.45</v>
      </c>
      <c r="AD11" s="20">
        <v>615</v>
      </c>
      <c r="AE11" s="23">
        <v>0.83299999999999996</v>
      </c>
      <c r="AF11" s="20">
        <v>119</v>
      </c>
      <c r="AG11" s="20">
        <v>1</v>
      </c>
      <c r="AH11" s="20">
        <v>0</v>
      </c>
      <c r="AI11" s="23">
        <v>1.2000000000000002</v>
      </c>
      <c r="AJ11" s="20">
        <v>0</v>
      </c>
      <c r="AK11" s="23">
        <v>1.3</v>
      </c>
      <c r="AL11" s="23">
        <v>0</v>
      </c>
      <c r="AM11" s="23">
        <v>1.2</v>
      </c>
      <c r="AN11" s="23">
        <v>0.86007493188010897</v>
      </c>
      <c r="AO11" s="11">
        <v>2</v>
      </c>
      <c r="AP11" s="34">
        <f t="shared" si="0"/>
        <v>80538.8</v>
      </c>
      <c r="AQ11" s="34">
        <f t="shared" si="1"/>
        <v>0</v>
      </c>
      <c r="AR11" s="12">
        <f t="shared" si="2"/>
        <v>80538.8</v>
      </c>
      <c r="AS11" s="12">
        <f t="shared" si="3"/>
        <v>80538.8</v>
      </c>
      <c r="AT11" s="12">
        <f t="shared" si="4"/>
        <v>80538.8</v>
      </c>
    </row>
    <row r="12" spans="1:46" ht="29.25" customHeight="1" x14ac:dyDescent="0.25">
      <c r="A12" s="18" t="s">
        <v>33</v>
      </c>
      <c r="B12" s="19">
        <v>46.618000000000002</v>
      </c>
      <c r="C12" s="19">
        <v>57.765000000000001</v>
      </c>
      <c r="D12" s="20">
        <v>956</v>
      </c>
      <c r="E12" s="22">
        <v>336</v>
      </c>
      <c r="F12" s="19">
        <v>145.82300000000001</v>
      </c>
      <c r="G12" s="19">
        <v>178.34800000000001</v>
      </c>
      <c r="H12" s="20">
        <v>15</v>
      </c>
      <c r="I12" s="22">
        <v>5</v>
      </c>
      <c r="J12" s="19">
        <v>65.212999999999994</v>
      </c>
      <c r="K12" s="19">
        <v>80.384</v>
      </c>
      <c r="L12" s="20">
        <v>30</v>
      </c>
      <c r="M12" s="22">
        <v>25</v>
      </c>
      <c r="N12" s="19">
        <v>64.81</v>
      </c>
      <c r="O12" s="19">
        <v>79.721000000000004</v>
      </c>
      <c r="P12" s="20">
        <v>0</v>
      </c>
      <c r="Q12" s="22">
        <v>0</v>
      </c>
      <c r="R12" s="19"/>
      <c r="S12" s="21">
        <v>1125.011</v>
      </c>
      <c r="T12" s="20">
        <v>0</v>
      </c>
      <c r="U12" s="22">
        <v>0</v>
      </c>
      <c r="V12" s="22">
        <v>0</v>
      </c>
      <c r="W12" s="19">
        <v>91.983000000000004</v>
      </c>
      <c r="X12" s="19">
        <v>119.846</v>
      </c>
      <c r="Y12" s="20">
        <v>5</v>
      </c>
      <c r="Z12" s="22">
        <v>2</v>
      </c>
      <c r="AA12" s="22">
        <v>1374</v>
      </c>
      <c r="AB12" s="20">
        <v>0</v>
      </c>
      <c r="AC12" s="23">
        <v>0.45</v>
      </c>
      <c r="AD12" s="20">
        <v>0</v>
      </c>
      <c r="AE12" s="23">
        <v>0.83299999999999996</v>
      </c>
      <c r="AF12" s="20">
        <v>1374</v>
      </c>
      <c r="AG12" s="20">
        <v>1</v>
      </c>
      <c r="AH12" s="20">
        <v>0</v>
      </c>
      <c r="AI12" s="23">
        <v>1.2000000000000002</v>
      </c>
      <c r="AJ12" s="20">
        <v>0</v>
      </c>
      <c r="AK12" s="23">
        <v>1.3</v>
      </c>
      <c r="AL12" s="23">
        <v>0</v>
      </c>
      <c r="AM12" s="23">
        <v>1.2</v>
      </c>
      <c r="AN12" s="23">
        <v>1</v>
      </c>
      <c r="AO12" s="11">
        <v>2</v>
      </c>
      <c r="AP12" s="34">
        <f t="shared" si="0"/>
        <v>45100.2</v>
      </c>
      <c r="AQ12" s="34">
        <f t="shared" si="1"/>
        <v>98341</v>
      </c>
      <c r="AR12" s="12">
        <f t="shared" si="2"/>
        <v>143441.20000000001</v>
      </c>
      <c r="AS12" s="12">
        <f t="shared" si="3"/>
        <v>143441.20000000001</v>
      </c>
      <c r="AT12" s="12">
        <f t="shared" si="4"/>
        <v>143441.20000000001</v>
      </c>
    </row>
    <row r="13" spans="1:46" ht="29.25" customHeight="1" x14ac:dyDescent="0.25">
      <c r="A13" s="18" t="s">
        <v>34</v>
      </c>
      <c r="B13" s="19">
        <v>46.618000000000002</v>
      </c>
      <c r="C13" s="19">
        <v>57.765000000000001</v>
      </c>
      <c r="D13" s="20">
        <v>0</v>
      </c>
      <c r="E13" s="20">
        <v>381</v>
      </c>
      <c r="F13" s="19">
        <v>145.82300000000001</v>
      </c>
      <c r="G13" s="19">
        <v>178.34800000000001</v>
      </c>
      <c r="H13" s="20">
        <v>0</v>
      </c>
      <c r="I13" s="20">
        <v>0</v>
      </c>
      <c r="J13" s="19">
        <v>65.212999999999994</v>
      </c>
      <c r="K13" s="19">
        <v>80.384</v>
      </c>
      <c r="L13" s="20">
        <v>0</v>
      </c>
      <c r="M13" s="20">
        <v>0</v>
      </c>
      <c r="N13" s="19">
        <v>64.81</v>
      </c>
      <c r="O13" s="19">
        <v>79.721000000000004</v>
      </c>
      <c r="P13" s="20">
        <v>0</v>
      </c>
      <c r="Q13" s="20">
        <v>0</v>
      </c>
      <c r="R13" s="19"/>
      <c r="S13" s="21">
        <v>1125.011</v>
      </c>
      <c r="T13" s="20">
        <v>0</v>
      </c>
      <c r="U13" s="20">
        <v>0</v>
      </c>
      <c r="V13" s="20">
        <v>0</v>
      </c>
      <c r="W13" s="19">
        <v>91.983000000000004</v>
      </c>
      <c r="X13" s="19">
        <v>119.846</v>
      </c>
      <c r="Y13" s="20">
        <v>0</v>
      </c>
      <c r="Z13" s="20">
        <v>3</v>
      </c>
      <c r="AA13" s="22">
        <v>384</v>
      </c>
      <c r="AB13" s="20">
        <v>15</v>
      </c>
      <c r="AC13" s="23">
        <v>0.45</v>
      </c>
      <c r="AD13" s="20">
        <v>0</v>
      </c>
      <c r="AE13" s="23">
        <v>0.83299999999999996</v>
      </c>
      <c r="AF13" s="20">
        <v>369</v>
      </c>
      <c r="AG13" s="20">
        <v>1</v>
      </c>
      <c r="AH13" s="20">
        <v>0</v>
      </c>
      <c r="AI13" s="23">
        <v>1.2000000000000002</v>
      </c>
      <c r="AJ13" s="20">
        <v>0</v>
      </c>
      <c r="AK13" s="23">
        <v>1.3</v>
      </c>
      <c r="AL13" s="23">
        <v>0</v>
      </c>
      <c r="AM13" s="23">
        <v>1.2</v>
      </c>
      <c r="AN13" s="23">
        <v>0.978515625</v>
      </c>
      <c r="AO13" s="11">
        <v>1.8</v>
      </c>
      <c r="AP13" s="34">
        <f t="shared" si="0"/>
        <v>39397.4</v>
      </c>
      <c r="AQ13" s="34">
        <f t="shared" si="1"/>
        <v>0</v>
      </c>
      <c r="AR13" s="12">
        <f t="shared" si="2"/>
        <v>39397.4</v>
      </c>
      <c r="AS13" s="12">
        <f t="shared" si="3"/>
        <v>39397.4</v>
      </c>
      <c r="AT13" s="12">
        <f t="shared" si="4"/>
        <v>39397.4</v>
      </c>
    </row>
    <row r="14" spans="1:46" ht="29.25" customHeight="1" x14ac:dyDescent="0.25">
      <c r="A14" s="18" t="s">
        <v>35</v>
      </c>
      <c r="B14" s="19">
        <v>46.618000000000002</v>
      </c>
      <c r="C14" s="19">
        <v>57.765000000000001</v>
      </c>
      <c r="D14" s="20">
        <v>0</v>
      </c>
      <c r="E14" s="20">
        <v>316</v>
      </c>
      <c r="F14" s="19">
        <v>145.82300000000001</v>
      </c>
      <c r="G14" s="19">
        <v>178.34800000000001</v>
      </c>
      <c r="H14" s="20">
        <v>0</v>
      </c>
      <c r="I14" s="20">
        <v>0</v>
      </c>
      <c r="J14" s="19">
        <v>65.212999999999994</v>
      </c>
      <c r="K14" s="19">
        <v>80.384</v>
      </c>
      <c r="L14" s="20">
        <v>0</v>
      </c>
      <c r="M14" s="20">
        <v>0</v>
      </c>
      <c r="N14" s="19">
        <v>64.81</v>
      </c>
      <c r="O14" s="19">
        <v>79.721000000000004</v>
      </c>
      <c r="P14" s="20">
        <v>0</v>
      </c>
      <c r="Q14" s="20">
        <v>0</v>
      </c>
      <c r="R14" s="19"/>
      <c r="S14" s="21">
        <v>1125.011</v>
      </c>
      <c r="T14" s="20">
        <v>0</v>
      </c>
      <c r="U14" s="20">
        <v>0</v>
      </c>
      <c r="V14" s="20">
        <v>0</v>
      </c>
      <c r="W14" s="19">
        <v>91.983000000000004</v>
      </c>
      <c r="X14" s="19">
        <v>119.846</v>
      </c>
      <c r="Y14" s="20">
        <v>0</v>
      </c>
      <c r="Z14" s="20">
        <v>3</v>
      </c>
      <c r="AA14" s="22">
        <v>319</v>
      </c>
      <c r="AB14" s="20">
        <v>0</v>
      </c>
      <c r="AC14" s="23">
        <v>0.45</v>
      </c>
      <c r="AD14" s="20"/>
      <c r="AE14" s="23">
        <v>0.83299999999999996</v>
      </c>
      <c r="AF14" s="20">
        <v>319</v>
      </c>
      <c r="AG14" s="20">
        <v>1</v>
      </c>
      <c r="AH14" s="20">
        <v>0</v>
      </c>
      <c r="AI14" s="23">
        <v>1.2000000000000002</v>
      </c>
      <c r="AJ14" s="20">
        <v>0</v>
      </c>
      <c r="AK14" s="23">
        <v>1.3</v>
      </c>
      <c r="AL14" s="23">
        <v>0</v>
      </c>
      <c r="AM14" s="23">
        <v>1.2</v>
      </c>
      <c r="AN14" s="23">
        <v>1</v>
      </c>
      <c r="AO14" s="11">
        <v>1.8</v>
      </c>
      <c r="AP14" s="34">
        <f t="shared" si="0"/>
        <v>33504</v>
      </c>
      <c r="AQ14" s="34">
        <f t="shared" si="1"/>
        <v>0</v>
      </c>
      <c r="AR14" s="12">
        <f t="shared" si="2"/>
        <v>33504</v>
      </c>
      <c r="AS14" s="12">
        <f t="shared" si="3"/>
        <v>33504</v>
      </c>
      <c r="AT14" s="12">
        <f t="shared" si="4"/>
        <v>33504</v>
      </c>
    </row>
    <row r="15" spans="1:46" ht="29.25" customHeight="1" x14ac:dyDescent="0.25">
      <c r="A15" s="18" t="s">
        <v>36</v>
      </c>
      <c r="B15" s="19">
        <v>46.618000000000002</v>
      </c>
      <c r="C15" s="19">
        <v>57.765000000000001</v>
      </c>
      <c r="D15" s="20">
        <v>0</v>
      </c>
      <c r="E15" s="20">
        <v>407</v>
      </c>
      <c r="F15" s="19">
        <v>145.82300000000001</v>
      </c>
      <c r="G15" s="19">
        <v>178.34800000000001</v>
      </c>
      <c r="H15" s="20">
        <v>0</v>
      </c>
      <c r="I15" s="20">
        <v>0</v>
      </c>
      <c r="J15" s="19">
        <v>65.212999999999994</v>
      </c>
      <c r="K15" s="19">
        <v>80.384</v>
      </c>
      <c r="L15" s="20">
        <v>0</v>
      </c>
      <c r="M15" s="20">
        <v>0</v>
      </c>
      <c r="N15" s="19">
        <v>64.81</v>
      </c>
      <c r="O15" s="19">
        <v>79.721000000000004</v>
      </c>
      <c r="P15" s="20">
        <v>0</v>
      </c>
      <c r="Q15" s="20">
        <v>0</v>
      </c>
      <c r="R15" s="19"/>
      <c r="S15" s="21">
        <v>1125.011</v>
      </c>
      <c r="T15" s="20">
        <v>0</v>
      </c>
      <c r="U15" s="20">
        <v>0</v>
      </c>
      <c r="V15" s="20">
        <v>0</v>
      </c>
      <c r="W15" s="19">
        <v>91.983000000000004</v>
      </c>
      <c r="X15" s="19">
        <v>119.846</v>
      </c>
      <c r="Y15" s="20">
        <v>0</v>
      </c>
      <c r="Z15" s="20">
        <v>1</v>
      </c>
      <c r="AA15" s="22">
        <v>408</v>
      </c>
      <c r="AB15" s="20">
        <v>0</v>
      </c>
      <c r="AC15" s="23">
        <v>0.45</v>
      </c>
      <c r="AD15" s="20">
        <v>408</v>
      </c>
      <c r="AE15" s="23">
        <v>0.83299999999999996</v>
      </c>
      <c r="AF15" s="20">
        <v>0</v>
      </c>
      <c r="AG15" s="20">
        <v>1</v>
      </c>
      <c r="AH15" s="20">
        <v>0</v>
      </c>
      <c r="AI15" s="23">
        <v>1.2000000000000002</v>
      </c>
      <c r="AJ15" s="20">
        <v>0</v>
      </c>
      <c r="AK15" s="23">
        <v>1.3</v>
      </c>
      <c r="AL15" s="23">
        <v>0</v>
      </c>
      <c r="AM15" s="23">
        <v>1.2</v>
      </c>
      <c r="AN15" s="23">
        <v>0.83299999999999996</v>
      </c>
      <c r="AO15" s="11">
        <v>2</v>
      </c>
      <c r="AP15" s="34">
        <f t="shared" si="0"/>
        <v>39368</v>
      </c>
      <c r="AQ15" s="34">
        <f t="shared" si="1"/>
        <v>0</v>
      </c>
      <c r="AR15" s="12">
        <f t="shared" si="2"/>
        <v>39368</v>
      </c>
      <c r="AS15" s="12">
        <f t="shared" si="3"/>
        <v>39368</v>
      </c>
      <c r="AT15" s="12">
        <f t="shared" si="4"/>
        <v>39368</v>
      </c>
    </row>
    <row r="16" spans="1:46" ht="29.25" customHeight="1" x14ac:dyDescent="0.25">
      <c r="A16" s="18" t="s">
        <v>37</v>
      </c>
      <c r="B16" s="19">
        <v>46.618000000000002</v>
      </c>
      <c r="C16" s="19">
        <v>57.765000000000001</v>
      </c>
      <c r="D16" s="20">
        <v>0</v>
      </c>
      <c r="E16" s="20">
        <v>126</v>
      </c>
      <c r="F16" s="19">
        <v>145.82300000000001</v>
      </c>
      <c r="G16" s="19">
        <v>178.34800000000001</v>
      </c>
      <c r="H16" s="20">
        <v>0</v>
      </c>
      <c r="I16" s="20">
        <v>0</v>
      </c>
      <c r="J16" s="19">
        <v>65.212999999999994</v>
      </c>
      <c r="K16" s="19">
        <v>80.384</v>
      </c>
      <c r="L16" s="20">
        <v>0</v>
      </c>
      <c r="M16" s="20">
        <v>0</v>
      </c>
      <c r="N16" s="19">
        <v>64.81</v>
      </c>
      <c r="O16" s="19">
        <v>79.721000000000004</v>
      </c>
      <c r="P16" s="20">
        <v>0</v>
      </c>
      <c r="Q16" s="20">
        <v>0</v>
      </c>
      <c r="R16" s="19"/>
      <c r="S16" s="21">
        <v>1125.011</v>
      </c>
      <c r="T16" s="20">
        <v>0</v>
      </c>
      <c r="U16" s="20">
        <v>0</v>
      </c>
      <c r="V16" s="20">
        <v>0</v>
      </c>
      <c r="W16" s="19">
        <v>91.983000000000004</v>
      </c>
      <c r="X16" s="19">
        <v>119.846</v>
      </c>
      <c r="Y16" s="20">
        <v>0</v>
      </c>
      <c r="Z16" s="20">
        <v>1</v>
      </c>
      <c r="AA16" s="22">
        <v>127</v>
      </c>
      <c r="AB16" s="20">
        <v>0</v>
      </c>
      <c r="AC16" s="23">
        <v>0.45</v>
      </c>
      <c r="AD16" s="20">
        <v>0</v>
      </c>
      <c r="AE16" s="23">
        <v>0.83299999999999996</v>
      </c>
      <c r="AF16" s="20">
        <v>127</v>
      </c>
      <c r="AG16" s="20">
        <v>1</v>
      </c>
      <c r="AH16" s="20">
        <v>0</v>
      </c>
      <c r="AI16" s="23">
        <v>1.2000000000000002</v>
      </c>
      <c r="AJ16" s="20">
        <v>0</v>
      </c>
      <c r="AK16" s="23">
        <v>1.3</v>
      </c>
      <c r="AL16" s="23">
        <v>0</v>
      </c>
      <c r="AM16" s="23">
        <v>1.2</v>
      </c>
      <c r="AN16" s="23">
        <v>1</v>
      </c>
      <c r="AO16" s="11">
        <v>1.8</v>
      </c>
      <c r="AP16" s="34">
        <f t="shared" si="0"/>
        <v>13316.9</v>
      </c>
      <c r="AQ16" s="34">
        <f t="shared" si="1"/>
        <v>0</v>
      </c>
      <c r="AR16" s="12">
        <f t="shared" si="2"/>
        <v>13316.9</v>
      </c>
      <c r="AS16" s="12">
        <f t="shared" si="3"/>
        <v>13316.9</v>
      </c>
      <c r="AT16" s="12">
        <f t="shared" si="4"/>
        <v>13316.9</v>
      </c>
    </row>
    <row r="17" spans="1:46" ht="29.25" customHeight="1" x14ac:dyDescent="0.25">
      <c r="A17" s="18" t="s">
        <v>38</v>
      </c>
      <c r="B17" s="19">
        <v>46.618000000000002</v>
      </c>
      <c r="C17" s="19">
        <v>57.765000000000001</v>
      </c>
      <c r="D17" s="20">
        <v>0</v>
      </c>
      <c r="E17" s="20">
        <v>245</v>
      </c>
      <c r="F17" s="19">
        <v>145.82300000000001</v>
      </c>
      <c r="G17" s="19">
        <v>178.34800000000001</v>
      </c>
      <c r="H17" s="20">
        <v>0</v>
      </c>
      <c r="I17" s="20">
        <v>0</v>
      </c>
      <c r="J17" s="19">
        <v>65.212999999999994</v>
      </c>
      <c r="K17" s="19">
        <v>80.384</v>
      </c>
      <c r="L17" s="20">
        <v>0</v>
      </c>
      <c r="M17" s="20">
        <v>0</v>
      </c>
      <c r="N17" s="19">
        <v>64.81</v>
      </c>
      <c r="O17" s="19">
        <v>79.721000000000004</v>
      </c>
      <c r="P17" s="20">
        <v>0</v>
      </c>
      <c r="Q17" s="20">
        <v>0</v>
      </c>
      <c r="R17" s="19"/>
      <c r="S17" s="21">
        <v>1125.011</v>
      </c>
      <c r="T17" s="20">
        <v>0</v>
      </c>
      <c r="U17" s="20">
        <v>0</v>
      </c>
      <c r="V17" s="20">
        <v>0</v>
      </c>
      <c r="W17" s="19">
        <v>91.983000000000004</v>
      </c>
      <c r="X17" s="19">
        <v>119.846</v>
      </c>
      <c r="Y17" s="20">
        <v>0</v>
      </c>
      <c r="Z17" s="20">
        <v>1</v>
      </c>
      <c r="AA17" s="22">
        <v>246</v>
      </c>
      <c r="AB17" s="20">
        <v>0</v>
      </c>
      <c r="AC17" s="23">
        <v>0.45</v>
      </c>
      <c r="AD17" s="20">
        <v>246</v>
      </c>
      <c r="AE17" s="23">
        <v>0.83299999999999996</v>
      </c>
      <c r="AF17" s="20">
        <v>0</v>
      </c>
      <c r="AG17" s="20">
        <v>1</v>
      </c>
      <c r="AH17" s="20">
        <v>0</v>
      </c>
      <c r="AI17" s="23">
        <v>1.2000000000000002</v>
      </c>
      <c r="AJ17" s="20">
        <v>0</v>
      </c>
      <c r="AK17" s="23">
        <v>1.3</v>
      </c>
      <c r="AL17" s="23">
        <v>0</v>
      </c>
      <c r="AM17" s="23">
        <v>1.2</v>
      </c>
      <c r="AN17" s="23">
        <v>0.83299999999999996</v>
      </c>
      <c r="AO17" s="11">
        <v>2</v>
      </c>
      <c r="AP17" s="34">
        <f t="shared" si="0"/>
        <v>23777.699999999997</v>
      </c>
      <c r="AQ17" s="34">
        <f t="shared" si="1"/>
        <v>0</v>
      </c>
      <c r="AR17" s="12">
        <f t="shared" si="2"/>
        <v>23777.699999999997</v>
      </c>
      <c r="AS17" s="12">
        <f t="shared" si="3"/>
        <v>23777.699999999997</v>
      </c>
      <c r="AT17" s="12">
        <f t="shared" si="4"/>
        <v>23777.699999999997</v>
      </c>
    </row>
    <row r="18" spans="1:46" ht="29.25" customHeight="1" x14ac:dyDescent="0.25">
      <c r="A18" s="18" t="s">
        <v>39</v>
      </c>
      <c r="B18" s="19">
        <v>46.618000000000002</v>
      </c>
      <c r="C18" s="19">
        <v>57.765000000000001</v>
      </c>
      <c r="D18" s="20">
        <v>79</v>
      </c>
      <c r="E18" s="20">
        <v>0</v>
      </c>
      <c r="F18" s="19">
        <v>145.82300000000001</v>
      </c>
      <c r="G18" s="19">
        <v>178.34800000000001</v>
      </c>
      <c r="H18" s="20">
        <v>0</v>
      </c>
      <c r="I18" s="20">
        <v>0</v>
      </c>
      <c r="J18" s="19">
        <v>65.212999999999994</v>
      </c>
      <c r="K18" s="19">
        <v>80.384</v>
      </c>
      <c r="L18" s="20">
        <v>16</v>
      </c>
      <c r="M18" s="20">
        <v>0</v>
      </c>
      <c r="N18" s="19">
        <v>64.81</v>
      </c>
      <c r="O18" s="19">
        <v>79.721000000000004</v>
      </c>
      <c r="P18" s="20">
        <v>0</v>
      </c>
      <c r="Q18" s="20">
        <v>0</v>
      </c>
      <c r="R18" s="19"/>
      <c r="S18" s="21">
        <v>1125.011</v>
      </c>
      <c r="T18" s="20">
        <v>0</v>
      </c>
      <c r="U18" s="20">
        <v>0</v>
      </c>
      <c r="V18" s="20">
        <v>0</v>
      </c>
      <c r="W18" s="19">
        <v>91.983000000000004</v>
      </c>
      <c r="X18" s="19">
        <v>119.846</v>
      </c>
      <c r="Y18" s="20">
        <v>1</v>
      </c>
      <c r="Z18" s="20">
        <v>0</v>
      </c>
      <c r="AA18" s="22">
        <v>96</v>
      </c>
      <c r="AB18" s="20">
        <v>0</v>
      </c>
      <c r="AC18" s="23">
        <v>0.45</v>
      </c>
      <c r="AD18" s="20">
        <v>0</v>
      </c>
      <c r="AE18" s="23">
        <v>0.83299999999999996</v>
      </c>
      <c r="AF18" s="20">
        <v>96</v>
      </c>
      <c r="AG18" s="20">
        <v>1</v>
      </c>
      <c r="AH18" s="20">
        <v>0</v>
      </c>
      <c r="AI18" s="23">
        <v>1.2000000000000002</v>
      </c>
      <c r="AJ18" s="20">
        <v>0</v>
      </c>
      <c r="AK18" s="23">
        <v>1.3</v>
      </c>
      <c r="AL18" s="23">
        <v>0</v>
      </c>
      <c r="AM18" s="23">
        <v>1.2</v>
      </c>
      <c r="AN18" s="23">
        <v>1</v>
      </c>
      <c r="AO18" s="11">
        <v>2</v>
      </c>
      <c r="AP18" s="34">
        <f t="shared" si="0"/>
        <v>0</v>
      </c>
      <c r="AQ18" s="34">
        <f t="shared" si="1"/>
        <v>9636.5</v>
      </c>
      <c r="AR18" s="12">
        <f t="shared" si="2"/>
        <v>9636.5</v>
      </c>
      <c r="AS18" s="12">
        <f t="shared" si="3"/>
        <v>9636.5</v>
      </c>
      <c r="AT18" s="12">
        <f t="shared" si="4"/>
        <v>9636.5</v>
      </c>
    </row>
    <row r="19" spans="1:46" ht="29.25" customHeight="1" x14ac:dyDescent="0.25">
      <c r="A19" s="18" t="s">
        <v>17</v>
      </c>
      <c r="B19" s="19">
        <v>46.618000000000002</v>
      </c>
      <c r="C19" s="19">
        <v>57.765000000000001</v>
      </c>
      <c r="D19" s="20">
        <v>1284</v>
      </c>
      <c r="E19" s="20">
        <v>0</v>
      </c>
      <c r="F19" s="19">
        <v>145.82300000000001</v>
      </c>
      <c r="G19" s="19">
        <v>178.34800000000001</v>
      </c>
      <c r="H19" s="20">
        <v>312</v>
      </c>
      <c r="I19" s="20">
        <v>0</v>
      </c>
      <c r="J19" s="19">
        <v>65.212999999999994</v>
      </c>
      <c r="K19" s="19">
        <v>80.384</v>
      </c>
      <c r="L19" s="20">
        <v>353</v>
      </c>
      <c r="M19" s="20">
        <v>0</v>
      </c>
      <c r="N19" s="19">
        <v>64.81</v>
      </c>
      <c r="O19" s="19">
        <v>79.721000000000004</v>
      </c>
      <c r="P19" s="20">
        <v>0</v>
      </c>
      <c r="Q19" s="20">
        <v>0</v>
      </c>
      <c r="R19" s="19"/>
      <c r="S19" s="21">
        <v>1125.011</v>
      </c>
      <c r="T19" s="20">
        <v>0</v>
      </c>
      <c r="U19" s="20">
        <v>0</v>
      </c>
      <c r="V19" s="20">
        <v>0</v>
      </c>
      <c r="W19" s="19">
        <v>91.983000000000004</v>
      </c>
      <c r="X19" s="19">
        <v>119.846</v>
      </c>
      <c r="Y19" s="20">
        <v>3</v>
      </c>
      <c r="Z19" s="20">
        <v>0</v>
      </c>
      <c r="AA19" s="22">
        <v>1952</v>
      </c>
      <c r="AB19" s="20">
        <v>0</v>
      </c>
      <c r="AC19" s="23">
        <v>0.45</v>
      </c>
      <c r="AD19" s="20">
        <v>312</v>
      </c>
      <c r="AE19" s="23">
        <v>0.83299999999999996</v>
      </c>
      <c r="AF19" s="20">
        <v>1640</v>
      </c>
      <c r="AG19" s="20">
        <v>1</v>
      </c>
      <c r="AH19" s="20">
        <v>0</v>
      </c>
      <c r="AI19" s="23">
        <v>1.2000000000000002</v>
      </c>
      <c r="AJ19" s="20">
        <v>0</v>
      </c>
      <c r="AK19" s="23">
        <v>1.3</v>
      </c>
      <c r="AL19" s="23">
        <v>0</v>
      </c>
      <c r="AM19" s="23">
        <v>1.2</v>
      </c>
      <c r="AN19" s="23">
        <v>0.97330737704918036</v>
      </c>
      <c r="AO19" s="11">
        <v>2.2000000000000002</v>
      </c>
      <c r="AP19" s="34">
        <f t="shared" si="0"/>
        <v>0</v>
      </c>
      <c r="AQ19" s="34">
        <f t="shared" si="1"/>
        <v>275476.09999999998</v>
      </c>
      <c r="AR19" s="12">
        <f t="shared" si="2"/>
        <v>275476.09999999998</v>
      </c>
      <c r="AS19" s="12">
        <f t="shared" si="3"/>
        <v>275476.09999999998</v>
      </c>
      <c r="AT19" s="12">
        <f t="shared" si="4"/>
        <v>275476.09999999998</v>
      </c>
    </row>
    <row r="20" spans="1:46" ht="30.75" customHeight="1" x14ac:dyDescent="0.25">
      <c r="A20" s="24" t="s">
        <v>18</v>
      </c>
      <c r="B20" s="19">
        <v>46.618000000000002</v>
      </c>
      <c r="C20" s="19">
        <v>57.765000000000001</v>
      </c>
      <c r="D20" s="13">
        <v>2319</v>
      </c>
      <c r="E20" s="13">
        <v>2881</v>
      </c>
      <c r="F20" s="19">
        <v>145.82300000000001</v>
      </c>
      <c r="G20" s="19">
        <v>178.34800000000001</v>
      </c>
      <c r="H20" s="13">
        <v>327</v>
      </c>
      <c r="I20" s="13">
        <v>5</v>
      </c>
      <c r="J20" s="19">
        <v>65.212999999999994</v>
      </c>
      <c r="K20" s="19">
        <v>80.384</v>
      </c>
      <c r="L20" s="13">
        <v>399</v>
      </c>
      <c r="M20" s="13">
        <v>679</v>
      </c>
      <c r="N20" s="19">
        <v>64.81</v>
      </c>
      <c r="O20" s="19">
        <v>79.721000000000004</v>
      </c>
      <c r="P20" s="13">
        <v>0</v>
      </c>
      <c r="Q20" s="13">
        <v>0</v>
      </c>
      <c r="R20" s="25"/>
      <c r="S20" s="21">
        <v>1125.011</v>
      </c>
      <c r="T20" s="13">
        <v>0</v>
      </c>
      <c r="U20" s="13">
        <v>19</v>
      </c>
      <c r="V20" s="13">
        <v>2</v>
      </c>
      <c r="W20" s="19">
        <v>91.983000000000004</v>
      </c>
      <c r="X20" s="19">
        <v>119.846</v>
      </c>
      <c r="Y20" s="13">
        <v>9</v>
      </c>
      <c r="Z20" s="13">
        <v>21</v>
      </c>
      <c r="AA20" s="13">
        <v>6659</v>
      </c>
      <c r="AB20" s="13">
        <v>15</v>
      </c>
      <c r="AC20" s="26">
        <v>0.45</v>
      </c>
      <c r="AD20" s="13">
        <v>1581</v>
      </c>
      <c r="AE20" s="26">
        <v>0.83299999999999996</v>
      </c>
      <c r="AF20" s="13">
        <v>5063</v>
      </c>
      <c r="AG20" s="27">
        <v>1</v>
      </c>
      <c r="AH20" s="13">
        <v>0</v>
      </c>
      <c r="AI20" s="26">
        <v>1.2000000000000002</v>
      </c>
      <c r="AJ20" s="13">
        <v>0</v>
      </c>
      <c r="AK20" s="26">
        <v>1.3</v>
      </c>
      <c r="AL20" s="26">
        <v>0</v>
      </c>
      <c r="AM20" s="26">
        <v>1.2</v>
      </c>
      <c r="AN20" s="26">
        <v>0.95911142814236372</v>
      </c>
      <c r="AO20" s="13"/>
      <c r="AP20" s="14">
        <f>AP8+AP9+AP10+AP11+AP12+AP13+AP14+AP15+AP16+AP17+AP18+AP19</f>
        <v>419125.30000000005</v>
      </c>
      <c r="AQ20" s="14">
        <f>AQ8+AQ9+AQ10+AQ11+AQ12+AQ13+AQ14+AQ15+AQ16+AQ17+AQ18+AQ19</f>
        <v>383453.6</v>
      </c>
      <c r="AR20" s="14">
        <f t="shared" si="2"/>
        <v>802578.9</v>
      </c>
      <c r="AS20" s="14">
        <f t="shared" si="3"/>
        <v>802578.9</v>
      </c>
      <c r="AT20" s="14">
        <f t="shared" si="4"/>
        <v>802578.9</v>
      </c>
    </row>
    <row r="21" spans="1:46" ht="25.5" customHeight="1" x14ac:dyDescent="0.25">
      <c r="A21" s="18" t="s">
        <v>40</v>
      </c>
      <c r="B21" s="19">
        <v>46.618000000000002</v>
      </c>
      <c r="C21" s="19">
        <v>57.765000000000001</v>
      </c>
      <c r="D21" s="20">
        <v>569</v>
      </c>
      <c r="E21" s="20">
        <v>0</v>
      </c>
      <c r="F21" s="19">
        <v>145.82300000000001</v>
      </c>
      <c r="G21" s="19">
        <v>178.34800000000001</v>
      </c>
      <c r="H21" s="20">
        <v>592</v>
      </c>
      <c r="I21" s="20">
        <v>0</v>
      </c>
      <c r="J21" s="19">
        <v>65.212999999999994</v>
      </c>
      <c r="K21" s="19">
        <v>80.384</v>
      </c>
      <c r="L21" s="20">
        <v>154</v>
      </c>
      <c r="M21" s="20">
        <v>0</v>
      </c>
      <c r="N21" s="19">
        <v>64.81</v>
      </c>
      <c r="O21" s="19">
        <v>79.721000000000004</v>
      </c>
      <c r="P21" s="20">
        <v>0</v>
      </c>
      <c r="Q21" s="20">
        <v>0</v>
      </c>
      <c r="R21" s="19"/>
      <c r="S21" s="21">
        <v>1125.011</v>
      </c>
      <c r="T21" s="20">
        <v>0</v>
      </c>
      <c r="U21" s="20">
        <v>0</v>
      </c>
      <c r="V21" s="20">
        <v>0</v>
      </c>
      <c r="W21" s="19">
        <v>91.983000000000004</v>
      </c>
      <c r="X21" s="19">
        <v>119.846</v>
      </c>
      <c r="Y21" s="20">
        <v>4</v>
      </c>
      <c r="Z21" s="20">
        <v>0</v>
      </c>
      <c r="AA21" s="22">
        <v>1319</v>
      </c>
      <c r="AB21" s="20">
        <v>0</v>
      </c>
      <c r="AC21" s="23">
        <v>0.45</v>
      </c>
      <c r="AD21" s="20">
        <v>0</v>
      </c>
      <c r="AE21" s="23">
        <v>0.83299999999999996</v>
      </c>
      <c r="AF21" s="20">
        <v>1319</v>
      </c>
      <c r="AG21" s="20">
        <v>1</v>
      </c>
      <c r="AH21" s="20">
        <v>0</v>
      </c>
      <c r="AI21" s="23">
        <v>1.2000000000000002</v>
      </c>
      <c r="AJ21" s="20">
        <v>0</v>
      </c>
      <c r="AK21" s="23">
        <v>1.3</v>
      </c>
      <c r="AL21" s="23">
        <v>0</v>
      </c>
      <c r="AM21" s="23">
        <v>1.2</v>
      </c>
      <c r="AN21" s="23">
        <v>1</v>
      </c>
      <c r="AO21" s="11">
        <v>1.3</v>
      </c>
      <c r="AP21" s="34">
        <f t="shared" ref="AP21:AP27" si="5">ROUNDUP(((C21*E21*AO21)+(G21*I21*AO21)+(K21*M21*AO21)+(O21*Q21*AO21)+(S21*V21*AO21)+(X21*Z21*AO21))*AN21,1)</f>
        <v>0</v>
      </c>
      <c r="AQ21" s="34">
        <f t="shared" ref="AQ21:AQ27" si="6">ROUNDUP(((B21*D21*AO21)+(F21*H21*AO21)+(J21*L21*AO21)+(N21*P21*AO21)+(W21*Y21*AO21))*AN21,1)</f>
        <v>160242.70000000001</v>
      </c>
      <c r="AR21" s="12">
        <f t="shared" si="2"/>
        <v>160242.70000000001</v>
      </c>
      <c r="AS21" s="12">
        <f t="shared" si="3"/>
        <v>160242.70000000001</v>
      </c>
      <c r="AT21" s="12">
        <f t="shared" si="4"/>
        <v>160242.70000000001</v>
      </c>
    </row>
    <row r="22" spans="1:46" ht="25.5" customHeight="1" x14ac:dyDescent="0.25">
      <c r="A22" s="18" t="s">
        <v>41</v>
      </c>
      <c r="B22" s="19">
        <v>46.618000000000002</v>
      </c>
      <c r="C22" s="19">
        <v>57.765000000000001</v>
      </c>
      <c r="D22" s="20">
        <v>0</v>
      </c>
      <c r="E22" s="20">
        <v>464</v>
      </c>
      <c r="F22" s="19">
        <v>145.82300000000001</v>
      </c>
      <c r="G22" s="19">
        <v>178.34800000000001</v>
      </c>
      <c r="H22" s="20">
        <v>0</v>
      </c>
      <c r="I22" s="20">
        <v>0</v>
      </c>
      <c r="J22" s="19">
        <v>65.212999999999994</v>
      </c>
      <c r="K22" s="19">
        <v>80.384</v>
      </c>
      <c r="L22" s="20">
        <v>0</v>
      </c>
      <c r="M22" s="20">
        <v>0</v>
      </c>
      <c r="N22" s="19">
        <v>64.81</v>
      </c>
      <c r="O22" s="19">
        <v>79.721000000000004</v>
      </c>
      <c r="P22" s="20">
        <v>0</v>
      </c>
      <c r="Q22" s="20">
        <v>0</v>
      </c>
      <c r="R22" s="19"/>
      <c r="S22" s="21">
        <v>1125.011</v>
      </c>
      <c r="T22" s="20">
        <v>0</v>
      </c>
      <c r="U22" s="20">
        <v>0</v>
      </c>
      <c r="V22" s="20">
        <v>0</v>
      </c>
      <c r="W22" s="19">
        <v>91.983000000000004</v>
      </c>
      <c r="X22" s="19">
        <v>119.846</v>
      </c>
      <c r="Y22" s="20">
        <v>0</v>
      </c>
      <c r="Z22" s="20">
        <v>4</v>
      </c>
      <c r="AA22" s="22">
        <v>468</v>
      </c>
      <c r="AB22" s="20">
        <v>0</v>
      </c>
      <c r="AC22" s="23">
        <v>0.45</v>
      </c>
      <c r="AD22" s="20">
        <v>468</v>
      </c>
      <c r="AE22" s="23">
        <v>0.83299999999999996</v>
      </c>
      <c r="AF22" s="20">
        <v>0</v>
      </c>
      <c r="AG22" s="20">
        <v>1</v>
      </c>
      <c r="AH22" s="20">
        <v>0</v>
      </c>
      <c r="AI22" s="23">
        <v>1.2000000000000002</v>
      </c>
      <c r="AJ22" s="20">
        <v>0</v>
      </c>
      <c r="AK22" s="23">
        <v>1.3</v>
      </c>
      <c r="AL22" s="23">
        <v>0</v>
      </c>
      <c r="AM22" s="23">
        <v>1.2</v>
      </c>
      <c r="AN22" s="23">
        <v>0.83299999999999996</v>
      </c>
      <c r="AO22" s="11">
        <v>1.3</v>
      </c>
      <c r="AP22" s="34">
        <f t="shared" si="5"/>
        <v>29544.1</v>
      </c>
      <c r="AQ22" s="34">
        <f t="shared" si="6"/>
        <v>0</v>
      </c>
      <c r="AR22" s="12">
        <f t="shared" si="2"/>
        <v>29544.1</v>
      </c>
      <c r="AS22" s="12">
        <f t="shared" si="3"/>
        <v>29544.1</v>
      </c>
      <c r="AT22" s="12">
        <f t="shared" si="4"/>
        <v>29544.1</v>
      </c>
    </row>
    <row r="23" spans="1:46" ht="25.5" customHeight="1" x14ac:dyDescent="0.25">
      <c r="A23" s="18" t="s">
        <v>42</v>
      </c>
      <c r="B23" s="19">
        <v>46.618000000000002</v>
      </c>
      <c r="C23" s="19">
        <v>57.765000000000001</v>
      </c>
      <c r="D23" s="20">
        <v>0</v>
      </c>
      <c r="E23" s="20">
        <v>585</v>
      </c>
      <c r="F23" s="19">
        <v>145.82300000000001</v>
      </c>
      <c r="G23" s="19">
        <v>178.34800000000001</v>
      </c>
      <c r="H23" s="20">
        <v>0</v>
      </c>
      <c r="I23" s="20">
        <v>0</v>
      </c>
      <c r="J23" s="19">
        <v>65.212999999999994</v>
      </c>
      <c r="K23" s="19">
        <v>80.384</v>
      </c>
      <c r="L23" s="20">
        <v>0</v>
      </c>
      <c r="M23" s="20">
        <v>0</v>
      </c>
      <c r="N23" s="19">
        <v>64.81</v>
      </c>
      <c r="O23" s="19">
        <v>79.721000000000004</v>
      </c>
      <c r="P23" s="20">
        <v>0</v>
      </c>
      <c r="Q23" s="20">
        <v>0</v>
      </c>
      <c r="R23" s="19"/>
      <c r="S23" s="21">
        <v>1125.011</v>
      </c>
      <c r="T23" s="20">
        <v>0</v>
      </c>
      <c r="U23" s="20">
        <v>18</v>
      </c>
      <c r="V23" s="20">
        <v>1</v>
      </c>
      <c r="W23" s="19">
        <v>91.983000000000004</v>
      </c>
      <c r="X23" s="19">
        <v>119.846</v>
      </c>
      <c r="Y23" s="20">
        <v>0</v>
      </c>
      <c r="Z23" s="20">
        <v>5</v>
      </c>
      <c r="AA23" s="22">
        <v>608</v>
      </c>
      <c r="AB23" s="20">
        <v>0</v>
      </c>
      <c r="AC23" s="23">
        <v>0.45</v>
      </c>
      <c r="AD23" s="20">
        <v>36</v>
      </c>
      <c r="AE23" s="23">
        <v>0.83299999999999996</v>
      </c>
      <c r="AF23" s="20">
        <v>572</v>
      </c>
      <c r="AG23" s="20">
        <v>1</v>
      </c>
      <c r="AH23" s="20">
        <v>0</v>
      </c>
      <c r="AI23" s="23">
        <v>1.2000000000000002</v>
      </c>
      <c r="AJ23" s="20">
        <v>0</v>
      </c>
      <c r="AK23" s="23">
        <v>1.3</v>
      </c>
      <c r="AL23" s="23">
        <v>0</v>
      </c>
      <c r="AM23" s="23">
        <v>1.2</v>
      </c>
      <c r="AN23" s="23">
        <v>0.99011184210526326</v>
      </c>
      <c r="AO23" s="11">
        <v>1.3</v>
      </c>
      <c r="AP23" s="12">
        <f t="shared" si="5"/>
        <v>45715.299999999996</v>
      </c>
      <c r="AQ23" s="12">
        <f t="shared" si="6"/>
        <v>0</v>
      </c>
      <c r="AR23" s="12">
        <f t="shared" si="2"/>
        <v>45715.299999999996</v>
      </c>
      <c r="AS23" s="12">
        <f t="shared" si="3"/>
        <v>45715.299999999996</v>
      </c>
      <c r="AT23" s="12">
        <f t="shared" si="4"/>
        <v>45715.299999999996</v>
      </c>
    </row>
    <row r="24" spans="1:46" ht="25.5" customHeight="1" x14ac:dyDescent="0.25">
      <c r="A24" s="18" t="s">
        <v>43</v>
      </c>
      <c r="B24" s="19">
        <v>46.618000000000002</v>
      </c>
      <c r="C24" s="19">
        <v>57.765000000000001</v>
      </c>
      <c r="D24" s="20">
        <v>0</v>
      </c>
      <c r="E24" s="20">
        <v>326</v>
      </c>
      <c r="F24" s="19">
        <v>145.82300000000001</v>
      </c>
      <c r="G24" s="19">
        <v>178.34800000000001</v>
      </c>
      <c r="H24" s="20">
        <v>0</v>
      </c>
      <c r="I24" s="20">
        <v>0</v>
      </c>
      <c r="J24" s="19">
        <v>65.212999999999994</v>
      </c>
      <c r="K24" s="19">
        <v>80.384</v>
      </c>
      <c r="L24" s="20">
        <v>0</v>
      </c>
      <c r="M24" s="20">
        <v>153</v>
      </c>
      <c r="N24" s="19">
        <v>64.81</v>
      </c>
      <c r="O24" s="19">
        <v>79.721000000000004</v>
      </c>
      <c r="P24" s="20">
        <v>0</v>
      </c>
      <c r="Q24" s="20">
        <v>0</v>
      </c>
      <c r="R24" s="19"/>
      <c r="S24" s="21">
        <v>1125.011</v>
      </c>
      <c r="T24" s="20">
        <v>0</v>
      </c>
      <c r="U24" s="20">
        <v>0</v>
      </c>
      <c r="V24" s="20">
        <v>0</v>
      </c>
      <c r="W24" s="19">
        <v>91.983000000000004</v>
      </c>
      <c r="X24" s="19">
        <v>119.846</v>
      </c>
      <c r="Y24" s="20">
        <v>0</v>
      </c>
      <c r="Z24" s="20">
        <v>9</v>
      </c>
      <c r="AA24" s="22">
        <v>488</v>
      </c>
      <c r="AB24" s="20">
        <v>8</v>
      </c>
      <c r="AC24" s="23">
        <v>0.45</v>
      </c>
      <c r="AD24" s="20">
        <v>480</v>
      </c>
      <c r="AE24" s="23">
        <v>0.83299999999999996</v>
      </c>
      <c r="AF24" s="20">
        <v>0</v>
      </c>
      <c r="AG24" s="20">
        <v>1</v>
      </c>
      <c r="AH24" s="20">
        <v>0</v>
      </c>
      <c r="AI24" s="23">
        <v>1.2000000000000002</v>
      </c>
      <c r="AJ24" s="20">
        <v>0</v>
      </c>
      <c r="AK24" s="23">
        <v>1.3</v>
      </c>
      <c r="AL24" s="23">
        <v>0</v>
      </c>
      <c r="AM24" s="23">
        <v>1.2</v>
      </c>
      <c r="AN24" s="23">
        <v>0.82672131147540984</v>
      </c>
      <c r="AO24" s="11">
        <v>1.3</v>
      </c>
      <c r="AP24" s="34">
        <f t="shared" si="5"/>
        <v>34616</v>
      </c>
      <c r="AQ24" s="34">
        <f t="shared" si="6"/>
        <v>0</v>
      </c>
      <c r="AR24" s="12">
        <f t="shared" si="2"/>
        <v>34616</v>
      </c>
      <c r="AS24" s="12">
        <f t="shared" si="3"/>
        <v>34616</v>
      </c>
      <c r="AT24" s="12">
        <f t="shared" si="4"/>
        <v>34616</v>
      </c>
    </row>
    <row r="25" spans="1:46" ht="25.5" customHeight="1" x14ac:dyDescent="0.25">
      <c r="A25" s="18" t="s">
        <v>44</v>
      </c>
      <c r="B25" s="19">
        <v>46.618000000000002</v>
      </c>
      <c r="C25" s="19">
        <v>57.765000000000001</v>
      </c>
      <c r="D25" s="20">
        <v>0</v>
      </c>
      <c r="E25" s="20">
        <v>3016</v>
      </c>
      <c r="F25" s="19">
        <v>145.82300000000001</v>
      </c>
      <c r="G25" s="19">
        <v>178.34800000000001</v>
      </c>
      <c r="H25" s="20">
        <v>0</v>
      </c>
      <c r="I25" s="20">
        <v>0</v>
      </c>
      <c r="J25" s="19">
        <v>65.212999999999994</v>
      </c>
      <c r="K25" s="19">
        <v>80.384</v>
      </c>
      <c r="L25" s="20">
        <v>0</v>
      </c>
      <c r="M25" s="20">
        <v>1455</v>
      </c>
      <c r="N25" s="19">
        <v>64.81</v>
      </c>
      <c r="O25" s="19">
        <v>79.721000000000004</v>
      </c>
      <c r="P25" s="20">
        <v>0</v>
      </c>
      <c r="Q25" s="20">
        <v>0</v>
      </c>
      <c r="R25" s="19"/>
      <c r="S25" s="21">
        <v>1125.011</v>
      </c>
      <c r="T25" s="20">
        <v>0</v>
      </c>
      <c r="U25" s="20">
        <v>0</v>
      </c>
      <c r="V25" s="20">
        <v>0</v>
      </c>
      <c r="W25" s="19">
        <v>91.983000000000004</v>
      </c>
      <c r="X25" s="19">
        <v>119.846</v>
      </c>
      <c r="Y25" s="20">
        <v>0</v>
      </c>
      <c r="Z25" s="20">
        <v>27</v>
      </c>
      <c r="AA25" s="22">
        <v>4498</v>
      </c>
      <c r="AB25" s="20">
        <v>0</v>
      </c>
      <c r="AC25" s="23">
        <v>0.45</v>
      </c>
      <c r="AD25" s="20">
        <v>611</v>
      </c>
      <c r="AE25" s="23">
        <v>0.83299999999999996</v>
      </c>
      <c r="AF25" s="20">
        <v>3887</v>
      </c>
      <c r="AG25" s="20">
        <v>1</v>
      </c>
      <c r="AH25" s="20">
        <v>0</v>
      </c>
      <c r="AI25" s="23">
        <v>1.2000000000000002</v>
      </c>
      <c r="AJ25" s="20">
        <v>0</v>
      </c>
      <c r="AK25" s="23">
        <v>1.3</v>
      </c>
      <c r="AL25" s="23">
        <v>0</v>
      </c>
      <c r="AM25" s="23">
        <v>1.2</v>
      </c>
      <c r="AN25" s="23">
        <v>0.97731502890173405</v>
      </c>
      <c r="AO25" s="11">
        <v>1.3</v>
      </c>
      <c r="AP25" s="34">
        <f t="shared" si="5"/>
        <v>374055.6</v>
      </c>
      <c r="AQ25" s="34">
        <f t="shared" si="6"/>
        <v>0</v>
      </c>
      <c r="AR25" s="12">
        <f t="shared" si="2"/>
        <v>374055.6</v>
      </c>
      <c r="AS25" s="12">
        <f t="shared" si="3"/>
        <v>374055.6</v>
      </c>
      <c r="AT25" s="12">
        <f t="shared" si="4"/>
        <v>374055.6</v>
      </c>
    </row>
    <row r="26" spans="1:46" ht="25.5" customHeight="1" x14ac:dyDescent="0.25">
      <c r="A26" s="18" t="s">
        <v>45</v>
      </c>
      <c r="B26" s="19">
        <v>46.618000000000002</v>
      </c>
      <c r="C26" s="19">
        <v>57.765000000000001</v>
      </c>
      <c r="D26" s="20">
        <v>0</v>
      </c>
      <c r="E26" s="20">
        <v>518</v>
      </c>
      <c r="F26" s="19">
        <v>145.82300000000001</v>
      </c>
      <c r="G26" s="19">
        <v>178.34800000000001</v>
      </c>
      <c r="H26" s="20">
        <v>0</v>
      </c>
      <c r="I26" s="20">
        <v>0</v>
      </c>
      <c r="J26" s="19">
        <v>65.212999999999994</v>
      </c>
      <c r="K26" s="19">
        <v>80.384</v>
      </c>
      <c r="L26" s="20">
        <v>0</v>
      </c>
      <c r="M26" s="20">
        <v>52</v>
      </c>
      <c r="N26" s="19">
        <v>64.81</v>
      </c>
      <c r="O26" s="19">
        <v>79.721000000000004</v>
      </c>
      <c r="P26" s="20">
        <v>0</v>
      </c>
      <c r="Q26" s="20">
        <v>0</v>
      </c>
      <c r="R26" s="19"/>
      <c r="S26" s="21">
        <v>1125.011</v>
      </c>
      <c r="T26" s="20">
        <v>0</v>
      </c>
      <c r="U26" s="20">
        <v>0</v>
      </c>
      <c r="V26" s="20">
        <v>0</v>
      </c>
      <c r="W26" s="19">
        <v>91.983000000000004</v>
      </c>
      <c r="X26" s="19">
        <v>119.846</v>
      </c>
      <c r="Y26" s="20">
        <v>0</v>
      </c>
      <c r="Z26" s="20">
        <v>3</v>
      </c>
      <c r="AA26" s="22">
        <v>573</v>
      </c>
      <c r="AB26" s="20">
        <v>0</v>
      </c>
      <c r="AC26" s="23">
        <v>0.45</v>
      </c>
      <c r="AD26" s="20">
        <v>164</v>
      </c>
      <c r="AE26" s="23">
        <v>0.83299999999999996</v>
      </c>
      <c r="AF26" s="20">
        <v>409</v>
      </c>
      <c r="AG26" s="20">
        <v>1</v>
      </c>
      <c r="AH26" s="20">
        <v>0</v>
      </c>
      <c r="AI26" s="23">
        <v>1.2000000000000002</v>
      </c>
      <c r="AJ26" s="20">
        <v>0</v>
      </c>
      <c r="AK26" s="23">
        <v>1.3</v>
      </c>
      <c r="AL26" s="23">
        <v>0</v>
      </c>
      <c r="AM26" s="23">
        <v>1.2</v>
      </c>
      <c r="AN26" s="23">
        <v>0.95220244328097725</v>
      </c>
      <c r="AO26" s="11">
        <v>1.3</v>
      </c>
      <c r="AP26" s="34">
        <f t="shared" si="5"/>
        <v>42659</v>
      </c>
      <c r="AQ26" s="34">
        <f t="shared" si="6"/>
        <v>0</v>
      </c>
      <c r="AR26" s="12">
        <f t="shared" si="2"/>
        <v>42659</v>
      </c>
      <c r="AS26" s="12">
        <f t="shared" si="3"/>
        <v>42659</v>
      </c>
      <c r="AT26" s="12">
        <f t="shared" si="4"/>
        <v>42659</v>
      </c>
    </row>
    <row r="27" spans="1:46" ht="25.5" customHeight="1" x14ac:dyDescent="0.25">
      <c r="A27" s="18" t="s">
        <v>19</v>
      </c>
      <c r="B27" s="19">
        <v>46.618000000000002</v>
      </c>
      <c r="C27" s="19">
        <v>57.765000000000001</v>
      </c>
      <c r="D27" s="20">
        <v>14666</v>
      </c>
      <c r="E27" s="20">
        <v>640</v>
      </c>
      <c r="F27" s="19">
        <v>145.82300000000001</v>
      </c>
      <c r="G27" s="19">
        <v>178.34800000000001</v>
      </c>
      <c r="H27" s="20">
        <v>408</v>
      </c>
      <c r="I27" s="20">
        <v>0</v>
      </c>
      <c r="J27" s="19">
        <v>65.212999999999994</v>
      </c>
      <c r="K27" s="19">
        <v>80.384</v>
      </c>
      <c r="L27" s="20">
        <v>9756</v>
      </c>
      <c r="M27" s="20">
        <v>292</v>
      </c>
      <c r="N27" s="19">
        <v>64.81</v>
      </c>
      <c r="O27" s="19">
        <v>79.721000000000004</v>
      </c>
      <c r="P27" s="20">
        <v>0</v>
      </c>
      <c r="Q27" s="20">
        <v>0</v>
      </c>
      <c r="R27" s="19"/>
      <c r="S27" s="21">
        <v>1125.011</v>
      </c>
      <c r="T27" s="20">
        <v>0</v>
      </c>
      <c r="U27" s="20">
        <v>0</v>
      </c>
      <c r="V27" s="20">
        <v>0</v>
      </c>
      <c r="W27" s="19">
        <v>91.983000000000004</v>
      </c>
      <c r="X27" s="19">
        <v>119.846</v>
      </c>
      <c r="Y27" s="20">
        <v>134</v>
      </c>
      <c r="Z27" s="20">
        <v>5</v>
      </c>
      <c r="AA27" s="22">
        <v>25901</v>
      </c>
      <c r="AB27" s="20">
        <v>48</v>
      </c>
      <c r="AC27" s="23">
        <v>0.45</v>
      </c>
      <c r="AD27" s="20">
        <v>6</v>
      </c>
      <c r="AE27" s="23">
        <v>0.83299999999999996</v>
      </c>
      <c r="AF27" s="20">
        <v>25835</v>
      </c>
      <c r="AG27" s="20">
        <v>1</v>
      </c>
      <c r="AH27" s="20">
        <v>0</v>
      </c>
      <c r="AI27" s="23">
        <v>1.2000000000000002</v>
      </c>
      <c r="AJ27" s="20">
        <v>12</v>
      </c>
      <c r="AK27" s="23">
        <v>1.3</v>
      </c>
      <c r="AL27" s="23">
        <v>12</v>
      </c>
      <c r="AM27" s="23">
        <v>1.2</v>
      </c>
      <c r="AN27" s="23">
        <v>0.99963700243233855</v>
      </c>
      <c r="AO27" s="11">
        <v>1.3</v>
      </c>
      <c r="AP27" s="34">
        <f t="shared" si="5"/>
        <v>79324.5</v>
      </c>
      <c r="AQ27" s="34">
        <f t="shared" si="6"/>
        <v>1808604.2000000002</v>
      </c>
      <c r="AR27" s="12">
        <f t="shared" si="2"/>
        <v>1887928.7000000002</v>
      </c>
      <c r="AS27" s="12">
        <f t="shared" si="3"/>
        <v>1887928.7000000002</v>
      </c>
      <c r="AT27" s="12">
        <f t="shared" si="4"/>
        <v>1887928.7000000002</v>
      </c>
    </row>
    <row r="28" spans="1:46" ht="25.5" customHeight="1" x14ac:dyDescent="0.25">
      <c r="A28" s="24" t="s">
        <v>20</v>
      </c>
      <c r="B28" s="19">
        <v>46.618000000000002</v>
      </c>
      <c r="C28" s="19">
        <v>57.765000000000001</v>
      </c>
      <c r="D28" s="13">
        <v>15235</v>
      </c>
      <c r="E28" s="13">
        <v>5549</v>
      </c>
      <c r="F28" s="19">
        <v>145.82300000000001</v>
      </c>
      <c r="G28" s="19">
        <v>178.34800000000001</v>
      </c>
      <c r="H28" s="13">
        <v>1000</v>
      </c>
      <c r="I28" s="13">
        <v>0</v>
      </c>
      <c r="J28" s="25">
        <v>65.212999999999994</v>
      </c>
      <c r="K28" s="25">
        <v>80.384</v>
      </c>
      <c r="L28" s="13">
        <v>9910</v>
      </c>
      <c r="M28" s="13">
        <v>1952</v>
      </c>
      <c r="N28" s="19">
        <v>64.81</v>
      </c>
      <c r="O28" s="19">
        <v>79.721000000000004</v>
      </c>
      <c r="P28" s="13"/>
      <c r="Q28" s="13"/>
      <c r="R28" s="25"/>
      <c r="S28" s="21">
        <v>1125.011</v>
      </c>
      <c r="T28" s="13">
        <v>0</v>
      </c>
      <c r="U28" s="13">
        <v>18</v>
      </c>
      <c r="V28" s="13">
        <v>1</v>
      </c>
      <c r="W28" s="19">
        <v>91.983000000000004</v>
      </c>
      <c r="X28" s="19">
        <v>119.846</v>
      </c>
      <c r="Y28" s="13">
        <v>138</v>
      </c>
      <c r="Z28" s="13">
        <v>53</v>
      </c>
      <c r="AA28" s="13">
        <v>33855</v>
      </c>
      <c r="AB28" s="13">
        <v>56</v>
      </c>
      <c r="AC28" s="26">
        <v>0.45</v>
      </c>
      <c r="AD28" s="13">
        <v>1765</v>
      </c>
      <c r="AE28" s="26">
        <v>0.83299999999999996</v>
      </c>
      <c r="AF28" s="13">
        <v>32022</v>
      </c>
      <c r="AG28" s="27">
        <v>1</v>
      </c>
      <c r="AH28" s="13">
        <v>0</v>
      </c>
      <c r="AI28" s="26">
        <v>1.2000000000000002</v>
      </c>
      <c r="AJ28" s="13">
        <v>12</v>
      </c>
      <c r="AK28" s="26">
        <v>1.3</v>
      </c>
      <c r="AL28" s="26">
        <v>12</v>
      </c>
      <c r="AM28" s="26">
        <v>1.2</v>
      </c>
      <c r="AN28" s="26"/>
      <c r="AO28" s="13"/>
      <c r="AP28" s="14">
        <f>AP21+AP22+AP23+AP24+AP25+AP26+AP27</f>
        <v>605914.5</v>
      </c>
      <c r="AQ28" s="14">
        <f>AQ21+AQ22+AQ23+AQ24+AQ25+AQ26+AQ27</f>
        <v>1968846.9000000001</v>
      </c>
      <c r="AR28" s="14">
        <f t="shared" si="2"/>
        <v>2574761.4000000004</v>
      </c>
      <c r="AS28" s="14">
        <f t="shared" si="3"/>
        <v>2574761.4000000004</v>
      </c>
      <c r="AT28" s="14">
        <f t="shared" si="4"/>
        <v>2574761.4000000004</v>
      </c>
    </row>
    <row r="29" spans="1:46" ht="25.5" customHeight="1" x14ac:dyDescent="0.25">
      <c r="A29" s="28" t="s">
        <v>21</v>
      </c>
      <c r="B29" s="29"/>
      <c r="C29" s="29"/>
      <c r="D29" s="15">
        <v>17554</v>
      </c>
      <c r="E29" s="15">
        <v>8430</v>
      </c>
      <c r="F29" s="15"/>
      <c r="G29" s="15"/>
      <c r="H29" s="15">
        <v>1327</v>
      </c>
      <c r="I29" s="15">
        <v>5</v>
      </c>
      <c r="J29" s="15"/>
      <c r="K29" s="15"/>
      <c r="L29" s="15">
        <v>10309</v>
      </c>
      <c r="M29" s="15">
        <v>2631</v>
      </c>
      <c r="N29" s="15"/>
      <c r="O29" s="15"/>
      <c r="P29" s="15">
        <v>0</v>
      </c>
      <c r="Q29" s="15">
        <v>0</v>
      </c>
      <c r="R29" s="15"/>
      <c r="S29" s="15"/>
      <c r="T29" s="15">
        <v>0</v>
      </c>
      <c r="U29" s="15">
        <v>37</v>
      </c>
      <c r="V29" s="15">
        <v>3</v>
      </c>
      <c r="W29" s="15"/>
      <c r="X29" s="15"/>
      <c r="Y29" s="15">
        <v>147</v>
      </c>
      <c r="Z29" s="15">
        <v>74</v>
      </c>
      <c r="AA29" s="30">
        <v>40514</v>
      </c>
      <c r="AB29" s="15">
        <v>71</v>
      </c>
      <c r="AC29" s="15">
        <v>0.45</v>
      </c>
      <c r="AD29" s="15">
        <v>3346</v>
      </c>
      <c r="AE29" s="15">
        <v>0.83299999999999996</v>
      </c>
      <c r="AF29" s="15">
        <v>37085</v>
      </c>
      <c r="AG29" s="15">
        <v>1</v>
      </c>
      <c r="AH29" s="15">
        <v>0</v>
      </c>
      <c r="AI29" s="15">
        <v>1.2000000000000002</v>
      </c>
      <c r="AJ29" s="15">
        <v>12</v>
      </c>
      <c r="AK29" s="15">
        <v>1.3</v>
      </c>
      <c r="AL29" s="15">
        <v>12</v>
      </c>
      <c r="AM29" s="15">
        <v>1.2</v>
      </c>
      <c r="AN29" s="31"/>
      <c r="AO29" s="15"/>
      <c r="AP29" s="34">
        <f>AP28+AP20</f>
        <v>1025039.8</v>
      </c>
      <c r="AQ29" s="34">
        <f>AQ28+AQ20</f>
        <v>2352300.5</v>
      </c>
      <c r="AR29" s="12">
        <f t="shared" si="2"/>
        <v>3377340.3</v>
      </c>
      <c r="AS29" s="12">
        <f t="shared" si="3"/>
        <v>3377340.3</v>
      </c>
      <c r="AT29" s="12">
        <f t="shared" si="4"/>
        <v>3377340.3</v>
      </c>
    </row>
    <row r="30" spans="1:46" ht="25.5" customHeight="1" x14ac:dyDescent="0.25">
      <c r="A30" s="32" t="s">
        <v>46</v>
      </c>
      <c r="B30" s="19">
        <v>55.45758</v>
      </c>
      <c r="C30" s="19">
        <v>68.833980000000011</v>
      </c>
      <c r="D30" s="22">
        <v>3708</v>
      </c>
      <c r="E30" s="20">
        <v>237</v>
      </c>
      <c r="F30" s="19">
        <v>173.48442</v>
      </c>
      <c r="G30" s="19">
        <v>212.51442</v>
      </c>
      <c r="H30" s="22">
        <v>450</v>
      </c>
      <c r="I30" s="20">
        <v>0</v>
      </c>
      <c r="J30" s="19">
        <v>77.580399999999997</v>
      </c>
      <c r="K30" s="19">
        <v>95.785600000000002</v>
      </c>
      <c r="L30" s="22">
        <v>105</v>
      </c>
      <c r="M30" s="20">
        <v>0</v>
      </c>
      <c r="N30" s="19">
        <v>77.101799999999997</v>
      </c>
      <c r="O30" s="19">
        <v>94.995000000000005</v>
      </c>
      <c r="P30" s="22">
        <v>56</v>
      </c>
      <c r="Q30" s="20">
        <v>0</v>
      </c>
      <c r="R30" s="19"/>
      <c r="S30" s="19"/>
      <c r="T30" s="22">
        <v>0</v>
      </c>
      <c r="U30" s="20">
        <v>0</v>
      </c>
      <c r="V30" s="20">
        <v>0</v>
      </c>
      <c r="W30" s="19">
        <v>109.39736000000001</v>
      </c>
      <c r="X30" s="19">
        <v>142.83296000000001</v>
      </c>
      <c r="Y30" s="22">
        <v>16</v>
      </c>
      <c r="Z30" s="20">
        <v>3</v>
      </c>
      <c r="AA30" s="22">
        <v>4575</v>
      </c>
      <c r="AB30" s="20">
        <v>0</v>
      </c>
      <c r="AC30" s="23">
        <v>0.45</v>
      </c>
      <c r="AD30" s="20">
        <v>0</v>
      </c>
      <c r="AE30" s="23">
        <v>0.83299999999999996</v>
      </c>
      <c r="AF30" s="20">
        <v>4557</v>
      </c>
      <c r="AG30" s="20">
        <v>1</v>
      </c>
      <c r="AH30" s="20">
        <v>0</v>
      </c>
      <c r="AI30" s="23">
        <v>1.2000000000000002</v>
      </c>
      <c r="AJ30" s="20">
        <v>18</v>
      </c>
      <c r="AK30" s="23">
        <v>1.3</v>
      </c>
      <c r="AL30" s="23">
        <v>0</v>
      </c>
      <c r="AM30" s="23">
        <v>1.2</v>
      </c>
      <c r="AN30" s="23">
        <v>1.0011803278688525</v>
      </c>
      <c r="AO30" s="16">
        <v>1.5</v>
      </c>
      <c r="AP30" s="34">
        <f>ROUNDUP(((C30*E30*AO30)+(G30*I30*AO30)+(K30*M30*AO30)+(O30*Q30*AO30)+(S30*V30*AO30)+(X30*Z30*AO30))*AN30,1)</f>
        <v>25142.899999999998</v>
      </c>
      <c r="AQ30" s="34">
        <f>ROUNDUP(((B30*D30*AO30)+(F30*H30*AO30)+(J30*L30*AO30)+(N30*P30*AO30)+(W30*Y30*AO30))*AN30,1)</f>
        <v>447405.6</v>
      </c>
      <c r="AR30" s="12">
        <f t="shared" si="2"/>
        <v>472548.5</v>
      </c>
      <c r="AS30" s="12">
        <f t="shared" si="3"/>
        <v>472548.5</v>
      </c>
      <c r="AT30" s="12">
        <f t="shared" si="4"/>
        <v>472548.5</v>
      </c>
    </row>
    <row r="31" spans="1:46" ht="25.5" customHeight="1" x14ac:dyDescent="0.25">
      <c r="A31" s="32" t="s">
        <v>27</v>
      </c>
      <c r="B31" s="19"/>
      <c r="C31" s="19"/>
      <c r="D31" s="22"/>
      <c r="E31" s="20"/>
      <c r="F31" s="19"/>
      <c r="G31" s="19"/>
      <c r="H31" s="22"/>
      <c r="I31" s="20"/>
      <c r="J31" s="19"/>
      <c r="K31" s="19"/>
      <c r="L31" s="22"/>
      <c r="M31" s="20"/>
      <c r="N31" s="19"/>
      <c r="O31" s="19"/>
      <c r="P31" s="22"/>
      <c r="Q31" s="20"/>
      <c r="R31" s="19"/>
      <c r="S31" s="19"/>
      <c r="T31" s="22"/>
      <c r="U31" s="20"/>
      <c r="V31" s="20"/>
      <c r="W31" s="19"/>
      <c r="X31" s="19"/>
      <c r="Y31" s="22"/>
      <c r="Z31" s="20"/>
      <c r="AA31" s="22"/>
      <c r="AB31" s="20"/>
      <c r="AC31" s="23"/>
      <c r="AD31" s="20"/>
      <c r="AE31" s="23"/>
      <c r="AF31" s="20"/>
      <c r="AG31" s="20"/>
      <c r="AH31" s="20"/>
      <c r="AI31" s="23"/>
      <c r="AJ31" s="20"/>
      <c r="AK31" s="23"/>
      <c r="AL31" s="23"/>
      <c r="AM31" s="23"/>
      <c r="AN31" s="23"/>
      <c r="AO31" s="16"/>
      <c r="AP31" s="34"/>
      <c r="AQ31" s="34"/>
      <c r="AR31" s="12">
        <v>162189.1</v>
      </c>
      <c r="AS31" s="12">
        <v>162189.1</v>
      </c>
      <c r="AT31" s="12">
        <v>162189.1</v>
      </c>
    </row>
    <row r="32" spans="1:46" ht="25.5" customHeight="1" x14ac:dyDescent="0.25">
      <c r="A32" s="24" t="s">
        <v>22</v>
      </c>
      <c r="B32" s="14"/>
      <c r="C32" s="14"/>
      <c r="D32" s="14">
        <f>D30+D29</f>
        <v>21262</v>
      </c>
      <c r="E32" s="14">
        <f>E30+E29</f>
        <v>8667</v>
      </c>
      <c r="F32" s="14"/>
      <c r="G32" s="14"/>
      <c r="H32" s="14">
        <f>H30+H29</f>
        <v>1777</v>
      </c>
      <c r="I32" s="14">
        <f>I30+I29</f>
        <v>5</v>
      </c>
      <c r="J32" s="14"/>
      <c r="K32" s="14"/>
      <c r="L32" s="14">
        <f>L30+L29</f>
        <v>10414</v>
      </c>
      <c r="M32" s="14">
        <f>M30+M29</f>
        <v>2631</v>
      </c>
      <c r="N32" s="14"/>
      <c r="O32" s="14"/>
      <c r="P32" s="14">
        <f>P30+P29</f>
        <v>56</v>
      </c>
      <c r="Q32" s="14">
        <f>Q30+Q29</f>
        <v>0</v>
      </c>
      <c r="R32" s="14"/>
      <c r="S32" s="14"/>
      <c r="T32" s="14">
        <f>T30+T29</f>
        <v>0</v>
      </c>
      <c r="U32" s="14">
        <f>U30+U29</f>
        <v>37</v>
      </c>
      <c r="V32" s="14">
        <f>V30+V29</f>
        <v>3</v>
      </c>
      <c r="W32" s="14"/>
      <c r="X32" s="14"/>
      <c r="Y32" s="14">
        <f>Y30+Y29</f>
        <v>163</v>
      </c>
      <c r="Z32" s="14">
        <f>Z30+Z29</f>
        <v>77</v>
      </c>
      <c r="AA32" s="14">
        <f>AA30+AA29</f>
        <v>45089</v>
      </c>
      <c r="AB32" s="14"/>
      <c r="AC32" s="14">
        <v>0.45</v>
      </c>
      <c r="AD32" s="14"/>
      <c r="AE32" s="14">
        <v>0.82499999999999996</v>
      </c>
      <c r="AF32" s="14"/>
      <c r="AG32" s="14">
        <v>1</v>
      </c>
      <c r="AH32" s="14">
        <v>0</v>
      </c>
      <c r="AI32" s="14">
        <v>1.2000000000000002</v>
      </c>
      <c r="AJ32" s="14">
        <f>AJ30+AJ29</f>
        <v>30</v>
      </c>
      <c r="AK32" s="14">
        <v>1.3</v>
      </c>
      <c r="AL32" s="14"/>
      <c r="AM32" s="14"/>
      <c r="AN32" s="26">
        <f>(AB32*AC32+AD32*AE32+AF32*AG32+AH32*AI32+AJ32*AK32)/AA32</f>
        <v>8.6495597595865953E-4</v>
      </c>
      <c r="AO32" s="14"/>
      <c r="AP32" s="14">
        <f>AP29+AP30</f>
        <v>1050182.7</v>
      </c>
      <c r="AQ32" s="14">
        <f>AQ29+AQ30</f>
        <v>2799706.1</v>
      </c>
      <c r="AR32" s="14">
        <f>AR29+AR30+AR31</f>
        <v>4012077.9</v>
      </c>
      <c r="AS32" s="14">
        <f t="shared" ref="AS32:AT32" si="7">AS29+AS30+AS31</f>
        <v>4012077.9</v>
      </c>
      <c r="AT32" s="14">
        <f t="shared" si="7"/>
        <v>4012077.9</v>
      </c>
    </row>
    <row r="33" spans="1:46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</row>
    <row r="34" spans="1:46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</row>
    <row r="35" spans="1:46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</row>
    <row r="36" spans="1:46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</row>
    <row r="37" spans="1:46" x14ac:dyDescent="0.25">
      <c r="AR37" s="3"/>
      <c r="AS37" s="4"/>
    </row>
    <row r="38" spans="1:46" x14ac:dyDescent="0.25">
      <c r="AR38" s="4"/>
      <c r="AS38" s="4"/>
    </row>
    <row r="39" spans="1:46" x14ac:dyDescent="0.25">
      <c r="AR39" s="5"/>
      <c r="AS39" s="4"/>
    </row>
    <row r="40" spans="1:46" x14ac:dyDescent="0.25">
      <c r="A40" s="43"/>
      <c r="AR40" s="4"/>
      <c r="AS40" s="4"/>
    </row>
    <row r="41" spans="1:46" x14ac:dyDescent="0.25">
      <c r="A41" s="43"/>
      <c r="AR41" s="4"/>
      <c r="AS41" s="4"/>
    </row>
    <row r="42" spans="1:46" x14ac:dyDescent="0.25">
      <c r="A42" s="43"/>
      <c r="AR42" s="4"/>
      <c r="AS42" s="4"/>
    </row>
    <row r="43" spans="1:46" x14ac:dyDescent="0.25">
      <c r="A43" s="2"/>
      <c r="AR43" s="4"/>
      <c r="AS43" s="4"/>
    </row>
    <row r="44" spans="1:46" x14ac:dyDescent="0.25">
      <c r="A44" s="43"/>
      <c r="AR44" s="5"/>
      <c r="AS44" s="4"/>
    </row>
    <row r="45" spans="1:46" x14ac:dyDescent="0.25">
      <c r="A45" s="43"/>
      <c r="AR45" s="5"/>
      <c r="AS45" s="4"/>
    </row>
    <row r="46" spans="1:46" x14ac:dyDescent="0.25">
      <c r="A46" s="43"/>
      <c r="AR46" s="4"/>
      <c r="AS46" s="4"/>
    </row>
    <row r="47" spans="1:46" x14ac:dyDescent="0.25">
      <c r="A47" s="2"/>
    </row>
    <row r="48" spans="1:46" x14ac:dyDescent="0.25">
      <c r="A48" s="43"/>
    </row>
    <row r="49" spans="1:1" x14ac:dyDescent="0.25">
      <c r="A49" s="43"/>
    </row>
    <row r="50" spans="1:1" x14ac:dyDescent="0.25">
      <c r="A50" s="43"/>
    </row>
    <row r="51" spans="1:1" x14ac:dyDescent="0.25">
      <c r="A51" s="2"/>
    </row>
    <row r="52" spans="1:1" x14ac:dyDescent="0.25">
      <c r="A52" s="43"/>
    </row>
    <row r="53" spans="1:1" x14ac:dyDescent="0.25">
      <c r="A53" s="43"/>
    </row>
    <row r="54" spans="1:1" x14ac:dyDescent="0.25">
      <c r="A54" s="43"/>
    </row>
  </sheetData>
  <mergeCells count="46">
    <mergeCell ref="B6:C6"/>
    <mergeCell ref="D6:E6"/>
    <mergeCell ref="AA5:AA7"/>
    <mergeCell ref="AB5:AN5"/>
    <mergeCell ref="AE6:AE7"/>
    <mergeCell ref="AF6:AF7"/>
    <mergeCell ref="AG6:AG7"/>
    <mergeCell ref="B5:E5"/>
    <mergeCell ref="F5:I5"/>
    <mergeCell ref="J5:M5"/>
    <mergeCell ref="N5:Q5"/>
    <mergeCell ref="R5:V5"/>
    <mergeCell ref="AL6:AL7"/>
    <mergeCell ref="AM6:AM7"/>
    <mergeCell ref="A48:A50"/>
    <mergeCell ref="A52:A54"/>
    <mergeCell ref="AR6:AR7"/>
    <mergeCell ref="A40:A42"/>
    <mergeCell ref="A44:A46"/>
    <mergeCell ref="AI6:AI7"/>
    <mergeCell ref="AJ6:AJ7"/>
    <mergeCell ref="AK6:AK7"/>
    <mergeCell ref="AN6:AN7"/>
    <mergeCell ref="AP6:AP7"/>
    <mergeCell ref="AQ6:AQ7"/>
    <mergeCell ref="T6:U6"/>
    <mergeCell ref="W6:X6"/>
    <mergeCell ref="AB6:AB7"/>
    <mergeCell ref="AC6:AC7"/>
    <mergeCell ref="AO5:AO7"/>
    <mergeCell ref="AS6:AS7"/>
    <mergeCell ref="AT6:AT7"/>
    <mergeCell ref="AP5:AT5"/>
    <mergeCell ref="A1:AT2"/>
    <mergeCell ref="F6:G6"/>
    <mergeCell ref="AD6:AD7"/>
    <mergeCell ref="H6:I6"/>
    <mergeCell ref="J6:K6"/>
    <mergeCell ref="L6:M6"/>
    <mergeCell ref="N6:O6"/>
    <mergeCell ref="P6:Q6"/>
    <mergeCell ref="R6:S6"/>
    <mergeCell ref="AH6:AH7"/>
    <mergeCell ref="W5:Z5"/>
    <mergeCell ref="A5:A7"/>
    <mergeCell ref="Y6:Z6"/>
  </mergeCells>
  <printOptions horizontalCentered="1"/>
  <pageMargins left="0.19685039370078741" right="0.19685039370078741" top="0.78740157480314965" bottom="0.78740157480314965" header="0.51181102362204722" footer="0.31496062992125984"/>
  <pageSetup paperSize="9" scale="33" firstPageNumber="123" orientation="landscape" useFirstPageNumber="1" r:id="rId1"/>
  <headerFooter scaleWithDoc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hiv</dc:creator>
  <cp:lastModifiedBy>Ширина Светлана Николаевна (shsn)</cp:lastModifiedBy>
  <cp:lastPrinted>2023-09-23T08:58:35Z</cp:lastPrinted>
  <dcterms:created xsi:type="dcterms:W3CDTF">2016-09-13T10:12:35Z</dcterms:created>
  <dcterms:modified xsi:type="dcterms:W3CDTF">2023-09-23T08:59:35Z</dcterms:modified>
</cp:coreProperties>
</file>